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lass Files\Excel 2010 - 2013 Class Files\"/>
    </mc:Choice>
  </mc:AlternateContent>
  <bookViews>
    <workbookView xWindow="-645" yWindow="60" windowWidth="15180" windowHeight="8835" tabRatio="810"/>
  </bookViews>
  <sheets>
    <sheet name="If Statements" sheetId="29" r:id="rId1"/>
    <sheet name="Payroll" sheetId="30" r:id="rId2"/>
  </sheets>
  <calcPr calcId="152511"/>
</workbook>
</file>

<file path=xl/calcChain.xml><?xml version="1.0" encoding="utf-8"?>
<calcChain xmlns="http://schemas.openxmlformats.org/spreadsheetml/2006/main">
  <c r="C75" i="30" l="1"/>
  <c r="B75" i="30"/>
  <c r="C73" i="30"/>
  <c r="D71" i="30"/>
  <c r="F70" i="30"/>
  <c r="E70" i="30"/>
  <c r="D70" i="30"/>
  <c r="F69" i="30"/>
  <c r="E69" i="30"/>
  <c r="D69" i="30"/>
  <c r="G69" i="30" s="1"/>
  <c r="D68" i="30"/>
  <c r="F68" i="30" s="1"/>
  <c r="D67" i="30"/>
  <c r="D66" i="30"/>
  <c r="F66" i="30" s="1"/>
  <c r="G65" i="30"/>
  <c r="D65" i="30"/>
  <c r="F65" i="30" s="1"/>
  <c r="G64" i="30"/>
  <c r="D64" i="30"/>
  <c r="F64" i="30" s="1"/>
  <c r="D63" i="30"/>
  <c r="F62" i="30"/>
  <c r="E62" i="30"/>
  <c r="D62" i="30"/>
  <c r="F61" i="30"/>
  <c r="E61" i="30"/>
  <c r="D61" i="30"/>
  <c r="G61" i="30" s="1"/>
  <c r="D60" i="30"/>
  <c r="F60" i="30" s="1"/>
  <c r="D59" i="30"/>
  <c r="D58" i="30"/>
  <c r="F58" i="30" s="1"/>
  <c r="G57" i="30"/>
  <c r="D57" i="30"/>
  <c r="F57" i="30" s="1"/>
  <c r="G56" i="30"/>
  <c r="D56" i="30"/>
  <c r="F56" i="30" s="1"/>
  <c r="D55" i="30"/>
  <c r="F54" i="30"/>
  <c r="E54" i="30"/>
  <c r="D54" i="30"/>
  <c r="F53" i="30"/>
  <c r="E53" i="30"/>
  <c r="D53" i="30"/>
  <c r="G53" i="30" s="1"/>
  <c r="D52" i="30"/>
  <c r="F52" i="30" s="1"/>
  <c r="D51" i="30"/>
  <c r="D50" i="30"/>
  <c r="F50" i="30" s="1"/>
  <c r="G49" i="30"/>
  <c r="D49" i="30"/>
  <c r="F49" i="30" s="1"/>
  <c r="G48" i="30"/>
  <c r="D48" i="30"/>
  <c r="F48" i="30" s="1"/>
  <c r="D47" i="30"/>
  <c r="F46" i="30"/>
  <c r="E46" i="30"/>
  <c r="D46" i="30"/>
  <c r="F45" i="30"/>
  <c r="E45" i="30"/>
  <c r="D45" i="30"/>
  <c r="G45" i="30" s="1"/>
  <c r="D44" i="30"/>
  <c r="F44" i="30" s="1"/>
  <c r="D43" i="30"/>
  <c r="D42" i="30"/>
  <c r="F42" i="30" s="1"/>
  <c r="G41" i="30"/>
  <c r="D41" i="30"/>
  <c r="F41" i="30" s="1"/>
  <c r="G40" i="30"/>
  <c r="D40" i="30"/>
  <c r="F40" i="30" s="1"/>
  <c r="D39" i="30"/>
  <c r="F38" i="30"/>
  <c r="E38" i="30"/>
  <c r="D38" i="30"/>
  <c r="F37" i="30"/>
  <c r="E37" i="30"/>
  <c r="D37" i="30"/>
  <c r="G37" i="30" s="1"/>
  <c r="D36" i="30"/>
  <c r="F36" i="30" s="1"/>
  <c r="D35" i="30"/>
  <c r="D34" i="30"/>
  <c r="F34" i="30" s="1"/>
  <c r="G33" i="30"/>
  <c r="D33" i="30"/>
  <c r="F33" i="30" s="1"/>
  <c r="G32" i="30"/>
  <c r="D32" i="30"/>
  <c r="F32" i="30" s="1"/>
  <c r="D31" i="30"/>
  <c r="F30" i="30"/>
  <c r="E30" i="30"/>
  <c r="D30" i="30"/>
  <c r="F29" i="30"/>
  <c r="E29" i="30"/>
  <c r="D29" i="30"/>
  <c r="G29" i="30" s="1"/>
  <c r="D28" i="30"/>
  <c r="F28" i="30" s="1"/>
  <c r="D27" i="30"/>
  <c r="D26" i="30"/>
  <c r="F26" i="30" s="1"/>
  <c r="G25" i="30"/>
  <c r="D25" i="30"/>
  <c r="F25" i="30" s="1"/>
  <c r="G24" i="30"/>
  <c r="D24" i="30"/>
  <c r="F24" i="30" s="1"/>
  <c r="D23" i="30"/>
  <c r="F22" i="30"/>
  <c r="E22" i="30"/>
  <c r="D22" i="30"/>
  <c r="F21" i="30"/>
  <c r="E21" i="30"/>
  <c r="D21" i="30"/>
  <c r="G21" i="30" s="1"/>
  <c r="D20" i="30"/>
  <c r="F20" i="30" s="1"/>
  <c r="D19" i="30"/>
  <c r="D18" i="30"/>
  <c r="F18" i="30" s="1"/>
  <c r="G17" i="30"/>
  <c r="D17" i="30"/>
  <c r="F17" i="30" s="1"/>
  <c r="G16" i="30"/>
  <c r="D16" i="30"/>
  <c r="F16" i="30" s="1"/>
  <c r="D15" i="30"/>
  <c r="F14" i="30"/>
  <c r="E14" i="30"/>
  <c r="D14" i="30"/>
  <c r="F13" i="30"/>
  <c r="E13" i="30"/>
  <c r="D13" i="30"/>
  <c r="G13" i="30" s="1"/>
  <c r="D12" i="30"/>
  <c r="F12" i="30" s="1"/>
  <c r="D11" i="30"/>
  <c r="D10" i="30"/>
  <c r="F10" i="30" s="1"/>
  <c r="G9" i="30"/>
  <c r="D9" i="30"/>
  <c r="F9" i="30" s="1"/>
  <c r="G8" i="30"/>
  <c r="D8" i="30"/>
  <c r="D7" i="30"/>
  <c r="F6" i="30"/>
  <c r="E6" i="30"/>
  <c r="D6" i="30"/>
  <c r="F5" i="30"/>
  <c r="E5" i="30"/>
  <c r="D5" i="30"/>
  <c r="G5" i="30" s="1"/>
  <c r="D8" i="29"/>
  <c r="E8" i="29" s="1"/>
  <c r="D9" i="29"/>
  <c r="E9" i="29" s="1"/>
  <c r="D10" i="29"/>
  <c r="E10" i="29" s="1"/>
  <c r="D7" i="29"/>
  <c r="E7" i="29" s="1"/>
  <c r="E9" i="30" l="1"/>
  <c r="E10" i="30"/>
  <c r="G12" i="30"/>
  <c r="E17" i="30"/>
  <c r="E18" i="30"/>
  <c r="G20" i="30"/>
  <c r="E25" i="30"/>
  <c r="E26" i="30"/>
  <c r="G28" i="30"/>
  <c r="E33" i="30"/>
  <c r="E34" i="30"/>
  <c r="G36" i="30"/>
  <c r="E41" i="30"/>
  <c r="E42" i="30"/>
  <c r="G44" i="30"/>
  <c r="E49" i="30"/>
  <c r="E50" i="30"/>
  <c r="G52" i="30"/>
  <c r="E57" i="30"/>
  <c r="E58" i="30"/>
  <c r="G60" i="30"/>
  <c r="E65" i="30"/>
  <c r="H65" i="30" s="1"/>
  <c r="E66" i="30"/>
  <c r="G68" i="30"/>
  <c r="H21" i="30"/>
  <c r="H37" i="30"/>
  <c r="H53" i="30"/>
  <c r="H69" i="30"/>
  <c r="H17" i="30"/>
  <c r="H33" i="30"/>
  <c r="H49" i="30"/>
  <c r="G19" i="30"/>
  <c r="F19" i="30"/>
  <c r="E19" i="30"/>
  <c r="G51" i="30"/>
  <c r="F51" i="30"/>
  <c r="E51" i="30"/>
  <c r="G67" i="30"/>
  <c r="F67" i="30"/>
  <c r="E67" i="30"/>
  <c r="H67" i="30" s="1"/>
  <c r="D73" i="30"/>
  <c r="G11" i="30"/>
  <c r="F11" i="30"/>
  <c r="G47" i="30"/>
  <c r="H47" i="30" s="1"/>
  <c r="E47" i="30"/>
  <c r="F47" i="30"/>
  <c r="G63" i="30"/>
  <c r="E63" i="30"/>
  <c r="H63" i="30" s="1"/>
  <c r="F63" i="30"/>
  <c r="H9" i="30"/>
  <c r="E11" i="30"/>
  <c r="H11" i="30" s="1"/>
  <c r="H13" i="30"/>
  <c r="G27" i="30"/>
  <c r="E27" i="30"/>
  <c r="F27" i="30"/>
  <c r="H29" i="30"/>
  <c r="G43" i="30"/>
  <c r="F43" i="30"/>
  <c r="E43" i="30"/>
  <c r="H45" i="30"/>
  <c r="G59" i="30"/>
  <c r="F59" i="30"/>
  <c r="E59" i="30"/>
  <c r="H59" i="30" s="1"/>
  <c r="H61" i="30"/>
  <c r="G7" i="30"/>
  <c r="F7" i="30"/>
  <c r="G35" i="30"/>
  <c r="E35" i="30"/>
  <c r="H35" i="30" s="1"/>
  <c r="F35" i="30"/>
  <c r="E7" i="30"/>
  <c r="G15" i="30"/>
  <c r="E15" i="30"/>
  <c r="F15" i="30"/>
  <c r="G31" i="30"/>
  <c r="F31" i="30"/>
  <c r="E31" i="30"/>
  <c r="F8" i="30"/>
  <c r="E8" i="30"/>
  <c r="H8" i="30" s="1"/>
  <c r="G23" i="30"/>
  <c r="E23" i="30"/>
  <c r="F23" i="30"/>
  <c r="H25" i="30"/>
  <c r="G39" i="30"/>
  <c r="E39" i="30"/>
  <c r="F39" i="30"/>
  <c r="H41" i="30"/>
  <c r="G55" i="30"/>
  <c r="E55" i="30"/>
  <c r="F55" i="30"/>
  <c r="H57" i="30"/>
  <c r="G71" i="30"/>
  <c r="F71" i="30"/>
  <c r="E71" i="30"/>
  <c r="H71" i="30" s="1"/>
  <c r="H12" i="30"/>
  <c r="H5" i="30"/>
  <c r="G6" i="30"/>
  <c r="G73" i="30" s="1"/>
  <c r="G10" i="30"/>
  <c r="H10" i="30" s="1"/>
  <c r="E12" i="30"/>
  <c r="G14" i="30"/>
  <c r="H14" i="30" s="1"/>
  <c r="E16" i="30"/>
  <c r="G18" i="30"/>
  <c r="H18" i="30" s="1"/>
  <c r="E20" i="30"/>
  <c r="G22" i="30"/>
  <c r="H22" i="30" s="1"/>
  <c r="E24" i="30"/>
  <c r="H24" i="30" s="1"/>
  <c r="G26" i="30"/>
  <c r="H26" i="30" s="1"/>
  <c r="E28" i="30"/>
  <c r="G30" i="30"/>
  <c r="H30" i="30" s="1"/>
  <c r="E32" i="30"/>
  <c r="H32" i="30" s="1"/>
  <c r="G34" i="30"/>
  <c r="H34" i="30" s="1"/>
  <c r="E36" i="30"/>
  <c r="G38" i="30"/>
  <c r="H38" i="30" s="1"/>
  <c r="E40" i="30"/>
  <c r="H40" i="30" s="1"/>
  <c r="G42" i="30"/>
  <c r="H42" i="30" s="1"/>
  <c r="E44" i="30"/>
  <c r="H44" i="30" s="1"/>
  <c r="G46" i="30"/>
  <c r="H46" i="30" s="1"/>
  <c r="E48" i="30"/>
  <c r="H48" i="30" s="1"/>
  <c r="G50" i="30"/>
  <c r="H50" i="30" s="1"/>
  <c r="E52" i="30"/>
  <c r="H52" i="30" s="1"/>
  <c r="G54" i="30"/>
  <c r="H54" i="30" s="1"/>
  <c r="E56" i="30"/>
  <c r="G58" i="30"/>
  <c r="H58" i="30" s="1"/>
  <c r="E60" i="30"/>
  <c r="H60" i="30" s="1"/>
  <c r="G62" i="30"/>
  <c r="H62" i="30" s="1"/>
  <c r="E64" i="30"/>
  <c r="H64" i="30" s="1"/>
  <c r="G66" i="30"/>
  <c r="H66" i="30" s="1"/>
  <c r="E68" i="30"/>
  <c r="H68" i="30" s="1"/>
  <c r="G70" i="30"/>
  <c r="H70" i="30" s="1"/>
  <c r="H16" i="30"/>
  <c r="H28" i="30"/>
  <c r="H36" i="30"/>
  <c r="H56" i="30"/>
  <c r="H20" i="30" l="1"/>
  <c r="H19" i="30"/>
  <c r="H39" i="30"/>
  <c r="H31" i="30"/>
  <c r="H15" i="30"/>
  <c r="H51" i="30"/>
  <c r="H7" i="30"/>
  <c r="E73" i="30"/>
  <c r="H23" i="30"/>
  <c r="H27" i="30"/>
  <c r="F73" i="30"/>
  <c r="H55" i="30"/>
  <c r="H6" i="30"/>
  <c r="H73" i="30" s="1"/>
  <c r="H43" i="30"/>
</calcChain>
</file>

<file path=xl/sharedStrings.xml><?xml version="1.0" encoding="utf-8"?>
<sst xmlns="http://schemas.openxmlformats.org/spreadsheetml/2006/main" count="93" uniqueCount="90">
  <si>
    <t>Richard</t>
  </si>
  <si>
    <t>Jennifer</t>
  </si>
  <si>
    <t>John</t>
  </si>
  <si>
    <t>Frank</t>
  </si>
  <si>
    <t>Susie</t>
  </si>
  <si>
    <t>MD Sales Tax</t>
  </si>
  <si>
    <t>VA Sales Tax</t>
  </si>
  <si>
    <t>DC Sales Tax</t>
  </si>
  <si>
    <t>Location</t>
  </si>
  <si>
    <t>Price</t>
  </si>
  <si>
    <t>Sales Tax</t>
  </si>
  <si>
    <t>Total</t>
  </si>
  <si>
    <t>Printer Cable</t>
  </si>
  <si>
    <t>MD</t>
  </si>
  <si>
    <t>Mouse</t>
  </si>
  <si>
    <t>Read/Write CDs</t>
  </si>
  <si>
    <t>DC</t>
  </si>
  <si>
    <t>Desk Organizer</t>
  </si>
  <si>
    <t>VA</t>
  </si>
  <si>
    <t>LARGE WORKBOOK</t>
  </si>
  <si>
    <t>Payroll Example</t>
  </si>
  <si>
    <t>Hourly Rate</t>
  </si>
  <si>
    <t>Hours Worked</t>
  </si>
  <si>
    <t xml:space="preserve">Gross Pay </t>
  </si>
  <si>
    <t>FICA 0.0765</t>
  </si>
  <si>
    <t>FIT 0.12</t>
  </si>
  <si>
    <t>SIT 0.05</t>
  </si>
  <si>
    <t>Net Check</t>
  </si>
  <si>
    <t>Shawn</t>
  </si>
  <si>
    <t>Denise</t>
  </si>
  <si>
    <t>Sara</t>
  </si>
  <si>
    <t>Alex</t>
  </si>
  <si>
    <t>Diane</t>
  </si>
  <si>
    <t>Matt</t>
  </si>
  <si>
    <t>Ray</t>
  </si>
  <si>
    <t>Susan</t>
  </si>
  <si>
    <t>Chris</t>
  </si>
  <si>
    <t>Greg</t>
  </si>
  <si>
    <t>Teresa</t>
  </si>
  <si>
    <t>Andrea</t>
  </si>
  <si>
    <t>Fred</t>
  </si>
  <si>
    <t>Edward</t>
  </si>
  <si>
    <t>Lisa</t>
  </si>
  <si>
    <t>Steve</t>
  </si>
  <si>
    <t>Geri</t>
  </si>
  <si>
    <t>Lonnie</t>
  </si>
  <si>
    <t>Robin</t>
  </si>
  <si>
    <t>Stephanie</t>
  </si>
  <si>
    <t>Timothy</t>
  </si>
  <si>
    <t>Alexandra</t>
  </si>
  <si>
    <t>Randall</t>
  </si>
  <si>
    <t>Lynn</t>
  </si>
  <si>
    <t>Michael</t>
  </si>
  <si>
    <t>Scott</t>
  </si>
  <si>
    <t>David</t>
  </si>
  <si>
    <t>Tammy</t>
  </si>
  <si>
    <t>Peggy</t>
  </si>
  <si>
    <t>Kelly</t>
  </si>
  <si>
    <t>Janice</t>
  </si>
  <si>
    <t>Alice</t>
  </si>
  <si>
    <t>Cheryle</t>
  </si>
  <si>
    <t>Pat</t>
  </si>
  <si>
    <t>Charlene</t>
  </si>
  <si>
    <t>Allan</t>
  </si>
  <si>
    <t>Dana</t>
  </si>
  <si>
    <t>Joe</t>
  </si>
  <si>
    <t>Terry</t>
  </si>
  <si>
    <t>Carol</t>
  </si>
  <si>
    <t>Barbara</t>
  </si>
  <si>
    <t>Wesley</t>
  </si>
  <si>
    <t>Laura</t>
  </si>
  <si>
    <t>Mike</t>
  </si>
  <si>
    <t>Karen</t>
  </si>
  <si>
    <t>Phil</t>
  </si>
  <si>
    <t>Somer</t>
  </si>
  <si>
    <t>Harold</t>
  </si>
  <si>
    <t>Kathleen</t>
  </si>
  <si>
    <t>Holly</t>
  </si>
  <si>
    <t>Eugene</t>
  </si>
  <si>
    <t>Wilma</t>
  </si>
  <si>
    <t>Angie</t>
  </si>
  <si>
    <t>Jeffrey</t>
  </si>
  <si>
    <t>Christopher</t>
  </si>
  <si>
    <t>Michelle</t>
  </si>
  <si>
    <t>Thomas</t>
  </si>
  <si>
    <t>George</t>
  </si>
  <si>
    <t>DeWayne</t>
  </si>
  <si>
    <t>Joseph</t>
  </si>
  <si>
    <t>Total Payroll</t>
  </si>
  <si>
    <t>Average Rate and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</si>
</sst>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2"/>
      <color indexed="63"/>
      <name val="Arial"/>
      <family val="2"/>
    </font>
    <font>
      <sz val="12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3" fillId="2" borderId="0"/>
    <xf numFmtId="0" fontId="1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NumberFormat="1"/>
    <xf numFmtId="0" fontId="1" fillId="0" borderId="0" xfId="6"/>
    <xf numFmtId="43" fontId="1" fillId="0" borderId="0" xfId="6" applyNumberFormat="1"/>
    <xf numFmtId="0" fontId="2" fillId="0" borderId="0" xfId="6" applyFont="1"/>
    <xf numFmtId="43" fontId="0" fillId="0" borderId="0" xfId="7" applyFont="1"/>
    <xf numFmtId="9" fontId="2" fillId="0" borderId="0" xfId="4" applyFont="1"/>
    <xf numFmtId="2" fontId="1" fillId="0" borderId="0" xfId="6" applyNumberFormat="1"/>
    <xf numFmtId="10" fontId="2" fillId="0" borderId="0" xfId="4" applyNumberFormat="1" applyFont="1"/>
    <xf numFmtId="43" fontId="2" fillId="0" borderId="1" xfId="7" applyFont="1" applyBorder="1"/>
    <xf numFmtId="43" fontId="2" fillId="0" borderId="1" xfId="7" applyFont="1" applyBorder="1" applyAlignment="1">
      <alignment horizontal="left"/>
    </xf>
    <xf numFmtId="0" fontId="2" fillId="0" borderId="1" xfId="6" applyFont="1" applyBorder="1" applyAlignment="1">
      <alignment horizontal="left"/>
    </xf>
    <xf numFmtId="40" fontId="4" fillId="0" borderId="0" xfId="0" applyNumberFormat="1" applyFont="1"/>
    <xf numFmtId="40" fontId="0" fillId="0" borderId="0" xfId="0" applyNumberFormat="1"/>
    <xf numFmtId="40" fontId="5" fillId="0" borderId="2" xfId="0" applyNumberFormat="1" applyFont="1" applyBorder="1" applyAlignment="1">
      <alignment vertical="top" wrapText="1"/>
    </xf>
    <xf numFmtId="40" fontId="6" fillId="0" borderId="2" xfId="0" applyNumberFormat="1" applyFont="1" applyBorder="1" applyAlignment="1">
      <alignment horizontal="center" vertical="top" wrapText="1"/>
    </xf>
    <xf numFmtId="8" fontId="0" fillId="0" borderId="0" xfId="0" applyNumberFormat="1"/>
  </cellXfs>
  <cellStyles count="8">
    <cellStyle name="Comma 2" xfId="1"/>
    <cellStyle name="Comma 3" xfId="7"/>
    <cellStyle name="Currency 2" xfId="2"/>
    <cellStyle name="Normal" xfId="0" builtinId="0"/>
    <cellStyle name="Normal 2" xfId="3"/>
    <cellStyle name="Normal 2 2" xfId="6"/>
    <cellStyle name="Percent" xfId="4" builtinId="5"/>
    <cellStyle name="YELLOW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"/>
  <sheetViews>
    <sheetView tabSelected="1" zoomScale="150" zoomScaleNormal="150" workbookViewId="0">
      <selection activeCell="D7" sqref="D7"/>
    </sheetView>
  </sheetViews>
  <sheetFormatPr defaultRowHeight="12.75" x14ac:dyDescent="0.2"/>
  <cols>
    <col min="1" max="1" width="32.7109375" style="2" customWidth="1"/>
    <col min="2" max="2" width="10" style="5" bestFit="1" customWidth="1"/>
    <col min="3" max="3" width="12.42578125" style="5" bestFit="1" customWidth="1"/>
    <col min="4" max="4" width="11.85546875" style="2" customWidth="1"/>
    <col min="5" max="5" width="7.140625" style="2" bestFit="1" customWidth="1"/>
    <col min="6" max="256" width="9.140625" style="2"/>
    <col min="257" max="257" width="32.7109375" style="2" customWidth="1"/>
    <col min="258" max="258" width="10" style="2" bestFit="1" customWidth="1"/>
    <col min="259" max="259" width="12.42578125" style="2" bestFit="1" customWidth="1"/>
    <col min="260" max="260" width="10" style="2" customWidth="1"/>
    <col min="261" max="261" width="6.7109375" style="2" customWidth="1"/>
    <col min="262" max="512" width="9.140625" style="2"/>
    <col min="513" max="513" width="32.7109375" style="2" customWidth="1"/>
    <col min="514" max="514" width="10" style="2" bestFit="1" customWidth="1"/>
    <col min="515" max="515" width="12.42578125" style="2" bestFit="1" customWidth="1"/>
    <col min="516" max="516" width="10" style="2" customWidth="1"/>
    <col min="517" max="517" width="6.7109375" style="2" customWidth="1"/>
    <col min="518" max="768" width="9.140625" style="2"/>
    <col min="769" max="769" width="32.7109375" style="2" customWidth="1"/>
    <col min="770" max="770" width="10" style="2" bestFit="1" customWidth="1"/>
    <col min="771" max="771" width="12.42578125" style="2" bestFit="1" customWidth="1"/>
    <col min="772" max="772" width="10" style="2" customWidth="1"/>
    <col min="773" max="773" width="6.7109375" style="2" customWidth="1"/>
    <col min="774" max="1024" width="9.140625" style="2"/>
    <col min="1025" max="1025" width="32.7109375" style="2" customWidth="1"/>
    <col min="1026" max="1026" width="10" style="2" bestFit="1" customWidth="1"/>
    <col min="1027" max="1027" width="12.42578125" style="2" bestFit="1" customWidth="1"/>
    <col min="1028" max="1028" width="10" style="2" customWidth="1"/>
    <col min="1029" max="1029" width="6.7109375" style="2" customWidth="1"/>
    <col min="1030" max="1280" width="9.140625" style="2"/>
    <col min="1281" max="1281" width="32.7109375" style="2" customWidth="1"/>
    <col min="1282" max="1282" width="10" style="2" bestFit="1" customWidth="1"/>
    <col min="1283" max="1283" width="12.42578125" style="2" bestFit="1" customWidth="1"/>
    <col min="1284" max="1284" width="10" style="2" customWidth="1"/>
    <col min="1285" max="1285" width="6.7109375" style="2" customWidth="1"/>
    <col min="1286" max="1536" width="9.140625" style="2"/>
    <col min="1537" max="1537" width="32.7109375" style="2" customWidth="1"/>
    <col min="1538" max="1538" width="10" style="2" bestFit="1" customWidth="1"/>
    <col min="1539" max="1539" width="12.42578125" style="2" bestFit="1" customWidth="1"/>
    <col min="1540" max="1540" width="10" style="2" customWidth="1"/>
    <col min="1541" max="1541" width="6.7109375" style="2" customWidth="1"/>
    <col min="1542" max="1792" width="9.140625" style="2"/>
    <col min="1793" max="1793" width="32.7109375" style="2" customWidth="1"/>
    <col min="1794" max="1794" width="10" style="2" bestFit="1" customWidth="1"/>
    <col min="1795" max="1795" width="12.42578125" style="2" bestFit="1" customWidth="1"/>
    <col min="1796" max="1796" width="10" style="2" customWidth="1"/>
    <col min="1797" max="1797" width="6.7109375" style="2" customWidth="1"/>
    <col min="1798" max="2048" width="9.140625" style="2"/>
    <col min="2049" max="2049" width="32.7109375" style="2" customWidth="1"/>
    <col min="2050" max="2050" width="10" style="2" bestFit="1" customWidth="1"/>
    <col min="2051" max="2051" width="12.42578125" style="2" bestFit="1" customWidth="1"/>
    <col min="2052" max="2052" width="10" style="2" customWidth="1"/>
    <col min="2053" max="2053" width="6.7109375" style="2" customWidth="1"/>
    <col min="2054" max="2304" width="9.140625" style="2"/>
    <col min="2305" max="2305" width="32.7109375" style="2" customWidth="1"/>
    <col min="2306" max="2306" width="10" style="2" bestFit="1" customWidth="1"/>
    <col min="2307" max="2307" width="12.42578125" style="2" bestFit="1" customWidth="1"/>
    <col min="2308" max="2308" width="10" style="2" customWidth="1"/>
    <col min="2309" max="2309" width="6.7109375" style="2" customWidth="1"/>
    <col min="2310" max="2560" width="9.140625" style="2"/>
    <col min="2561" max="2561" width="32.7109375" style="2" customWidth="1"/>
    <col min="2562" max="2562" width="10" style="2" bestFit="1" customWidth="1"/>
    <col min="2563" max="2563" width="12.42578125" style="2" bestFit="1" customWidth="1"/>
    <col min="2564" max="2564" width="10" style="2" customWidth="1"/>
    <col min="2565" max="2565" width="6.7109375" style="2" customWidth="1"/>
    <col min="2566" max="2816" width="9.140625" style="2"/>
    <col min="2817" max="2817" width="32.7109375" style="2" customWidth="1"/>
    <col min="2818" max="2818" width="10" style="2" bestFit="1" customWidth="1"/>
    <col min="2819" max="2819" width="12.42578125" style="2" bestFit="1" customWidth="1"/>
    <col min="2820" max="2820" width="10" style="2" customWidth="1"/>
    <col min="2821" max="2821" width="6.7109375" style="2" customWidth="1"/>
    <col min="2822" max="3072" width="9.140625" style="2"/>
    <col min="3073" max="3073" width="32.7109375" style="2" customWidth="1"/>
    <col min="3074" max="3074" width="10" style="2" bestFit="1" customWidth="1"/>
    <col min="3075" max="3075" width="12.42578125" style="2" bestFit="1" customWidth="1"/>
    <col min="3076" max="3076" width="10" style="2" customWidth="1"/>
    <col min="3077" max="3077" width="6.7109375" style="2" customWidth="1"/>
    <col min="3078" max="3328" width="9.140625" style="2"/>
    <col min="3329" max="3329" width="32.7109375" style="2" customWidth="1"/>
    <col min="3330" max="3330" width="10" style="2" bestFit="1" customWidth="1"/>
    <col min="3331" max="3331" width="12.42578125" style="2" bestFit="1" customWidth="1"/>
    <col min="3332" max="3332" width="10" style="2" customWidth="1"/>
    <col min="3333" max="3333" width="6.7109375" style="2" customWidth="1"/>
    <col min="3334" max="3584" width="9.140625" style="2"/>
    <col min="3585" max="3585" width="32.7109375" style="2" customWidth="1"/>
    <col min="3586" max="3586" width="10" style="2" bestFit="1" customWidth="1"/>
    <col min="3587" max="3587" width="12.42578125" style="2" bestFit="1" customWidth="1"/>
    <col min="3588" max="3588" width="10" style="2" customWidth="1"/>
    <col min="3589" max="3589" width="6.7109375" style="2" customWidth="1"/>
    <col min="3590" max="3840" width="9.140625" style="2"/>
    <col min="3841" max="3841" width="32.7109375" style="2" customWidth="1"/>
    <col min="3842" max="3842" width="10" style="2" bestFit="1" customWidth="1"/>
    <col min="3843" max="3843" width="12.42578125" style="2" bestFit="1" customWidth="1"/>
    <col min="3844" max="3844" width="10" style="2" customWidth="1"/>
    <col min="3845" max="3845" width="6.7109375" style="2" customWidth="1"/>
    <col min="3846" max="4096" width="9.140625" style="2"/>
    <col min="4097" max="4097" width="32.7109375" style="2" customWidth="1"/>
    <col min="4098" max="4098" width="10" style="2" bestFit="1" customWidth="1"/>
    <col min="4099" max="4099" width="12.42578125" style="2" bestFit="1" customWidth="1"/>
    <col min="4100" max="4100" width="10" style="2" customWidth="1"/>
    <col min="4101" max="4101" width="6.7109375" style="2" customWidth="1"/>
    <col min="4102" max="4352" width="9.140625" style="2"/>
    <col min="4353" max="4353" width="32.7109375" style="2" customWidth="1"/>
    <col min="4354" max="4354" width="10" style="2" bestFit="1" customWidth="1"/>
    <col min="4355" max="4355" width="12.42578125" style="2" bestFit="1" customWidth="1"/>
    <col min="4356" max="4356" width="10" style="2" customWidth="1"/>
    <col min="4357" max="4357" width="6.7109375" style="2" customWidth="1"/>
    <col min="4358" max="4608" width="9.140625" style="2"/>
    <col min="4609" max="4609" width="32.7109375" style="2" customWidth="1"/>
    <col min="4610" max="4610" width="10" style="2" bestFit="1" customWidth="1"/>
    <col min="4611" max="4611" width="12.42578125" style="2" bestFit="1" customWidth="1"/>
    <col min="4612" max="4612" width="10" style="2" customWidth="1"/>
    <col min="4613" max="4613" width="6.7109375" style="2" customWidth="1"/>
    <col min="4614" max="4864" width="9.140625" style="2"/>
    <col min="4865" max="4865" width="32.7109375" style="2" customWidth="1"/>
    <col min="4866" max="4866" width="10" style="2" bestFit="1" customWidth="1"/>
    <col min="4867" max="4867" width="12.42578125" style="2" bestFit="1" customWidth="1"/>
    <col min="4868" max="4868" width="10" style="2" customWidth="1"/>
    <col min="4869" max="4869" width="6.7109375" style="2" customWidth="1"/>
    <col min="4870" max="5120" width="9.140625" style="2"/>
    <col min="5121" max="5121" width="32.7109375" style="2" customWidth="1"/>
    <col min="5122" max="5122" width="10" style="2" bestFit="1" customWidth="1"/>
    <col min="5123" max="5123" width="12.42578125" style="2" bestFit="1" customWidth="1"/>
    <col min="5124" max="5124" width="10" style="2" customWidth="1"/>
    <col min="5125" max="5125" width="6.7109375" style="2" customWidth="1"/>
    <col min="5126" max="5376" width="9.140625" style="2"/>
    <col min="5377" max="5377" width="32.7109375" style="2" customWidth="1"/>
    <col min="5378" max="5378" width="10" style="2" bestFit="1" customWidth="1"/>
    <col min="5379" max="5379" width="12.42578125" style="2" bestFit="1" customWidth="1"/>
    <col min="5380" max="5380" width="10" style="2" customWidth="1"/>
    <col min="5381" max="5381" width="6.7109375" style="2" customWidth="1"/>
    <col min="5382" max="5632" width="9.140625" style="2"/>
    <col min="5633" max="5633" width="32.7109375" style="2" customWidth="1"/>
    <col min="5634" max="5634" width="10" style="2" bestFit="1" customWidth="1"/>
    <col min="5635" max="5635" width="12.42578125" style="2" bestFit="1" customWidth="1"/>
    <col min="5636" max="5636" width="10" style="2" customWidth="1"/>
    <col min="5637" max="5637" width="6.7109375" style="2" customWidth="1"/>
    <col min="5638" max="5888" width="9.140625" style="2"/>
    <col min="5889" max="5889" width="32.7109375" style="2" customWidth="1"/>
    <col min="5890" max="5890" width="10" style="2" bestFit="1" customWidth="1"/>
    <col min="5891" max="5891" width="12.42578125" style="2" bestFit="1" customWidth="1"/>
    <col min="5892" max="5892" width="10" style="2" customWidth="1"/>
    <col min="5893" max="5893" width="6.7109375" style="2" customWidth="1"/>
    <col min="5894" max="6144" width="9.140625" style="2"/>
    <col min="6145" max="6145" width="32.7109375" style="2" customWidth="1"/>
    <col min="6146" max="6146" width="10" style="2" bestFit="1" customWidth="1"/>
    <col min="6147" max="6147" width="12.42578125" style="2" bestFit="1" customWidth="1"/>
    <col min="6148" max="6148" width="10" style="2" customWidth="1"/>
    <col min="6149" max="6149" width="6.7109375" style="2" customWidth="1"/>
    <col min="6150" max="6400" width="9.140625" style="2"/>
    <col min="6401" max="6401" width="32.7109375" style="2" customWidth="1"/>
    <col min="6402" max="6402" width="10" style="2" bestFit="1" customWidth="1"/>
    <col min="6403" max="6403" width="12.42578125" style="2" bestFit="1" customWidth="1"/>
    <col min="6404" max="6404" width="10" style="2" customWidth="1"/>
    <col min="6405" max="6405" width="6.7109375" style="2" customWidth="1"/>
    <col min="6406" max="6656" width="9.140625" style="2"/>
    <col min="6657" max="6657" width="32.7109375" style="2" customWidth="1"/>
    <col min="6658" max="6658" width="10" style="2" bestFit="1" customWidth="1"/>
    <col min="6659" max="6659" width="12.42578125" style="2" bestFit="1" customWidth="1"/>
    <col min="6660" max="6660" width="10" style="2" customWidth="1"/>
    <col min="6661" max="6661" width="6.7109375" style="2" customWidth="1"/>
    <col min="6662" max="6912" width="9.140625" style="2"/>
    <col min="6913" max="6913" width="32.7109375" style="2" customWidth="1"/>
    <col min="6914" max="6914" width="10" style="2" bestFit="1" customWidth="1"/>
    <col min="6915" max="6915" width="12.42578125" style="2" bestFit="1" customWidth="1"/>
    <col min="6916" max="6916" width="10" style="2" customWidth="1"/>
    <col min="6917" max="6917" width="6.7109375" style="2" customWidth="1"/>
    <col min="6918" max="7168" width="9.140625" style="2"/>
    <col min="7169" max="7169" width="32.7109375" style="2" customWidth="1"/>
    <col min="7170" max="7170" width="10" style="2" bestFit="1" customWidth="1"/>
    <col min="7171" max="7171" width="12.42578125" style="2" bestFit="1" customWidth="1"/>
    <col min="7172" max="7172" width="10" style="2" customWidth="1"/>
    <col min="7173" max="7173" width="6.7109375" style="2" customWidth="1"/>
    <col min="7174" max="7424" width="9.140625" style="2"/>
    <col min="7425" max="7425" width="32.7109375" style="2" customWidth="1"/>
    <col min="7426" max="7426" width="10" style="2" bestFit="1" customWidth="1"/>
    <col min="7427" max="7427" width="12.42578125" style="2" bestFit="1" customWidth="1"/>
    <col min="7428" max="7428" width="10" style="2" customWidth="1"/>
    <col min="7429" max="7429" width="6.7109375" style="2" customWidth="1"/>
    <col min="7430" max="7680" width="9.140625" style="2"/>
    <col min="7681" max="7681" width="32.7109375" style="2" customWidth="1"/>
    <col min="7682" max="7682" width="10" style="2" bestFit="1" customWidth="1"/>
    <col min="7683" max="7683" width="12.42578125" style="2" bestFit="1" customWidth="1"/>
    <col min="7684" max="7684" width="10" style="2" customWidth="1"/>
    <col min="7685" max="7685" width="6.7109375" style="2" customWidth="1"/>
    <col min="7686" max="7936" width="9.140625" style="2"/>
    <col min="7937" max="7937" width="32.7109375" style="2" customWidth="1"/>
    <col min="7938" max="7938" width="10" style="2" bestFit="1" customWidth="1"/>
    <col min="7939" max="7939" width="12.42578125" style="2" bestFit="1" customWidth="1"/>
    <col min="7940" max="7940" width="10" style="2" customWidth="1"/>
    <col min="7941" max="7941" width="6.7109375" style="2" customWidth="1"/>
    <col min="7942" max="8192" width="9.140625" style="2"/>
    <col min="8193" max="8193" width="32.7109375" style="2" customWidth="1"/>
    <col min="8194" max="8194" width="10" style="2" bestFit="1" customWidth="1"/>
    <col min="8195" max="8195" width="12.42578125" style="2" bestFit="1" customWidth="1"/>
    <col min="8196" max="8196" width="10" style="2" customWidth="1"/>
    <col min="8197" max="8197" width="6.7109375" style="2" customWidth="1"/>
    <col min="8198" max="8448" width="9.140625" style="2"/>
    <col min="8449" max="8449" width="32.7109375" style="2" customWidth="1"/>
    <col min="8450" max="8450" width="10" style="2" bestFit="1" customWidth="1"/>
    <col min="8451" max="8451" width="12.42578125" style="2" bestFit="1" customWidth="1"/>
    <col min="8452" max="8452" width="10" style="2" customWidth="1"/>
    <col min="8453" max="8453" width="6.7109375" style="2" customWidth="1"/>
    <col min="8454" max="8704" width="9.140625" style="2"/>
    <col min="8705" max="8705" width="32.7109375" style="2" customWidth="1"/>
    <col min="8706" max="8706" width="10" style="2" bestFit="1" customWidth="1"/>
    <col min="8707" max="8707" width="12.42578125" style="2" bestFit="1" customWidth="1"/>
    <col min="8708" max="8708" width="10" style="2" customWidth="1"/>
    <col min="8709" max="8709" width="6.7109375" style="2" customWidth="1"/>
    <col min="8710" max="8960" width="9.140625" style="2"/>
    <col min="8961" max="8961" width="32.7109375" style="2" customWidth="1"/>
    <col min="8962" max="8962" width="10" style="2" bestFit="1" customWidth="1"/>
    <col min="8963" max="8963" width="12.42578125" style="2" bestFit="1" customWidth="1"/>
    <col min="8964" max="8964" width="10" style="2" customWidth="1"/>
    <col min="8965" max="8965" width="6.7109375" style="2" customWidth="1"/>
    <col min="8966" max="9216" width="9.140625" style="2"/>
    <col min="9217" max="9217" width="32.7109375" style="2" customWidth="1"/>
    <col min="9218" max="9218" width="10" style="2" bestFit="1" customWidth="1"/>
    <col min="9219" max="9219" width="12.42578125" style="2" bestFit="1" customWidth="1"/>
    <col min="9220" max="9220" width="10" style="2" customWidth="1"/>
    <col min="9221" max="9221" width="6.7109375" style="2" customWidth="1"/>
    <col min="9222" max="9472" width="9.140625" style="2"/>
    <col min="9473" max="9473" width="32.7109375" style="2" customWidth="1"/>
    <col min="9474" max="9474" width="10" style="2" bestFit="1" customWidth="1"/>
    <col min="9475" max="9475" width="12.42578125" style="2" bestFit="1" customWidth="1"/>
    <col min="9476" max="9476" width="10" style="2" customWidth="1"/>
    <col min="9477" max="9477" width="6.7109375" style="2" customWidth="1"/>
    <col min="9478" max="9728" width="9.140625" style="2"/>
    <col min="9729" max="9729" width="32.7109375" style="2" customWidth="1"/>
    <col min="9730" max="9730" width="10" style="2" bestFit="1" customWidth="1"/>
    <col min="9731" max="9731" width="12.42578125" style="2" bestFit="1" customWidth="1"/>
    <col min="9732" max="9732" width="10" style="2" customWidth="1"/>
    <col min="9733" max="9733" width="6.7109375" style="2" customWidth="1"/>
    <col min="9734" max="9984" width="9.140625" style="2"/>
    <col min="9985" max="9985" width="32.7109375" style="2" customWidth="1"/>
    <col min="9986" max="9986" width="10" style="2" bestFit="1" customWidth="1"/>
    <col min="9987" max="9987" width="12.42578125" style="2" bestFit="1" customWidth="1"/>
    <col min="9988" max="9988" width="10" style="2" customWidth="1"/>
    <col min="9989" max="9989" width="6.7109375" style="2" customWidth="1"/>
    <col min="9990" max="10240" width="9.140625" style="2"/>
    <col min="10241" max="10241" width="32.7109375" style="2" customWidth="1"/>
    <col min="10242" max="10242" width="10" style="2" bestFit="1" customWidth="1"/>
    <col min="10243" max="10243" width="12.42578125" style="2" bestFit="1" customWidth="1"/>
    <col min="10244" max="10244" width="10" style="2" customWidth="1"/>
    <col min="10245" max="10245" width="6.7109375" style="2" customWidth="1"/>
    <col min="10246" max="10496" width="9.140625" style="2"/>
    <col min="10497" max="10497" width="32.7109375" style="2" customWidth="1"/>
    <col min="10498" max="10498" width="10" style="2" bestFit="1" customWidth="1"/>
    <col min="10499" max="10499" width="12.42578125" style="2" bestFit="1" customWidth="1"/>
    <col min="10500" max="10500" width="10" style="2" customWidth="1"/>
    <col min="10501" max="10501" width="6.7109375" style="2" customWidth="1"/>
    <col min="10502" max="10752" width="9.140625" style="2"/>
    <col min="10753" max="10753" width="32.7109375" style="2" customWidth="1"/>
    <col min="10754" max="10754" width="10" style="2" bestFit="1" customWidth="1"/>
    <col min="10755" max="10755" width="12.42578125" style="2" bestFit="1" customWidth="1"/>
    <col min="10756" max="10756" width="10" style="2" customWidth="1"/>
    <col min="10757" max="10757" width="6.7109375" style="2" customWidth="1"/>
    <col min="10758" max="11008" width="9.140625" style="2"/>
    <col min="11009" max="11009" width="32.7109375" style="2" customWidth="1"/>
    <col min="11010" max="11010" width="10" style="2" bestFit="1" customWidth="1"/>
    <col min="11011" max="11011" width="12.42578125" style="2" bestFit="1" customWidth="1"/>
    <col min="11012" max="11012" width="10" style="2" customWidth="1"/>
    <col min="11013" max="11013" width="6.7109375" style="2" customWidth="1"/>
    <col min="11014" max="11264" width="9.140625" style="2"/>
    <col min="11265" max="11265" width="32.7109375" style="2" customWidth="1"/>
    <col min="11266" max="11266" width="10" style="2" bestFit="1" customWidth="1"/>
    <col min="11267" max="11267" width="12.42578125" style="2" bestFit="1" customWidth="1"/>
    <col min="11268" max="11268" width="10" style="2" customWidth="1"/>
    <col min="11269" max="11269" width="6.7109375" style="2" customWidth="1"/>
    <col min="11270" max="11520" width="9.140625" style="2"/>
    <col min="11521" max="11521" width="32.7109375" style="2" customWidth="1"/>
    <col min="11522" max="11522" width="10" style="2" bestFit="1" customWidth="1"/>
    <col min="11523" max="11523" width="12.42578125" style="2" bestFit="1" customWidth="1"/>
    <col min="11524" max="11524" width="10" style="2" customWidth="1"/>
    <col min="11525" max="11525" width="6.7109375" style="2" customWidth="1"/>
    <col min="11526" max="11776" width="9.140625" style="2"/>
    <col min="11777" max="11777" width="32.7109375" style="2" customWidth="1"/>
    <col min="11778" max="11778" width="10" style="2" bestFit="1" customWidth="1"/>
    <col min="11779" max="11779" width="12.42578125" style="2" bestFit="1" customWidth="1"/>
    <col min="11780" max="11780" width="10" style="2" customWidth="1"/>
    <col min="11781" max="11781" width="6.7109375" style="2" customWidth="1"/>
    <col min="11782" max="12032" width="9.140625" style="2"/>
    <col min="12033" max="12033" width="32.7109375" style="2" customWidth="1"/>
    <col min="12034" max="12034" width="10" style="2" bestFit="1" customWidth="1"/>
    <col min="12035" max="12035" width="12.42578125" style="2" bestFit="1" customWidth="1"/>
    <col min="12036" max="12036" width="10" style="2" customWidth="1"/>
    <col min="12037" max="12037" width="6.7109375" style="2" customWidth="1"/>
    <col min="12038" max="12288" width="9.140625" style="2"/>
    <col min="12289" max="12289" width="32.7109375" style="2" customWidth="1"/>
    <col min="12290" max="12290" width="10" style="2" bestFit="1" customWidth="1"/>
    <col min="12291" max="12291" width="12.42578125" style="2" bestFit="1" customWidth="1"/>
    <col min="12292" max="12292" width="10" style="2" customWidth="1"/>
    <col min="12293" max="12293" width="6.7109375" style="2" customWidth="1"/>
    <col min="12294" max="12544" width="9.140625" style="2"/>
    <col min="12545" max="12545" width="32.7109375" style="2" customWidth="1"/>
    <col min="12546" max="12546" width="10" style="2" bestFit="1" customWidth="1"/>
    <col min="12547" max="12547" width="12.42578125" style="2" bestFit="1" customWidth="1"/>
    <col min="12548" max="12548" width="10" style="2" customWidth="1"/>
    <col min="12549" max="12549" width="6.7109375" style="2" customWidth="1"/>
    <col min="12550" max="12800" width="9.140625" style="2"/>
    <col min="12801" max="12801" width="32.7109375" style="2" customWidth="1"/>
    <col min="12802" max="12802" width="10" style="2" bestFit="1" customWidth="1"/>
    <col min="12803" max="12803" width="12.42578125" style="2" bestFit="1" customWidth="1"/>
    <col min="12804" max="12804" width="10" style="2" customWidth="1"/>
    <col min="12805" max="12805" width="6.7109375" style="2" customWidth="1"/>
    <col min="12806" max="13056" width="9.140625" style="2"/>
    <col min="13057" max="13057" width="32.7109375" style="2" customWidth="1"/>
    <col min="13058" max="13058" width="10" style="2" bestFit="1" customWidth="1"/>
    <col min="13059" max="13059" width="12.42578125" style="2" bestFit="1" customWidth="1"/>
    <col min="13060" max="13060" width="10" style="2" customWidth="1"/>
    <col min="13061" max="13061" width="6.7109375" style="2" customWidth="1"/>
    <col min="13062" max="13312" width="9.140625" style="2"/>
    <col min="13313" max="13313" width="32.7109375" style="2" customWidth="1"/>
    <col min="13314" max="13314" width="10" style="2" bestFit="1" customWidth="1"/>
    <col min="13315" max="13315" width="12.42578125" style="2" bestFit="1" customWidth="1"/>
    <col min="13316" max="13316" width="10" style="2" customWidth="1"/>
    <col min="13317" max="13317" width="6.7109375" style="2" customWidth="1"/>
    <col min="13318" max="13568" width="9.140625" style="2"/>
    <col min="13569" max="13569" width="32.7109375" style="2" customWidth="1"/>
    <col min="13570" max="13570" width="10" style="2" bestFit="1" customWidth="1"/>
    <col min="13571" max="13571" width="12.42578125" style="2" bestFit="1" customWidth="1"/>
    <col min="13572" max="13572" width="10" style="2" customWidth="1"/>
    <col min="13573" max="13573" width="6.7109375" style="2" customWidth="1"/>
    <col min="13574" max="13824" width="9.140625" style="2"/>
    <col min="13825" max="13825" width="32.7109375" style="2" customWidth="1"/>
    <col min="13826" max="13826" width="10" style="2" bestFit="1" customWidth="1"/>
    <col min="13827" max="13827" width="12.42578125" style="2" bestFit="1" customWidth="1"/>
    <col min="13828" max="13828" width="10" style="2" customWidth="1"/>
    <col min="13829" max="13829" width="6.7109375" style="2" customWidth="1"/>
    <col min="13830" max="14080" width="9.140625" style="2"/>
    <col min="14081" max="14081" width="32.7109375" style="2" customWidth="1"/>
    <col min="14082" max="14082" width="10" style="2" bestFit="1" customWidth="1"/>
    <col min="14083" max="14083" width="12.42578125" style="2" bestFit="1" customWidth="1"/>
    <col min="14084" max="14084" width="10" style="2" customWidth="1"/>
    <col min="14085" max="14085" width="6.7109375" style="2" customWidth="1"/>
    <col min="14086" max="14336" width="9.140625" style="2"/>
    <col min="14337" max="14337" width="32.7109375" style="2" customWidth="1"/>
    <col min="14338" max="14338" width="10" style="2" bestFit="1" customWidth="1"/>
    <col min="14339" max="14339" width="12.42578125" style="2" bestFit="1" customWidth="1"/>
    <col min="14340" max="14340" width="10" style="2" customWidth="1"/>
    <col min="14341" max="14341" width="6.7109375" style="2" customWidth="1"/>
    <col min="14342" max="14592" width="9.140625" style="2"/>
    <col min="14593" max="14593" width="32.7109375" style="2" customWidth="1"/>
    <col min="14594" max="14594" width="10" style="2" bestFit="1" customWidth="1"/>
    <col min="14595" max="14595" width="12.42578125" style="2" bestFit="1" customWidth="1"/>
    <col min="14596" max="14596" width="10" style="2" customWidth="1"/>
    <col min="14597" max="14597" width="6.7109375" style="2" customWidth="1"/>
    <col min="14598" max="14848" width="9.140625" style="2"/>
    <col min="14849" max="14849" width="32.7109375" style="2" customWidth="1"/>
    <col min="14850" max="14850" width="10" style="2" bestFit="1" customWidth="1"/>
    <col min="14851" max="14851" width="12.42578125" style="2" bestFit="1" customWidth="1"/>
    <col min="14852" max="14852" width="10" style="2" customWidth="1"/>
    <col min="14853" max="14853" width="6.7109375" style="2" customWidth="1"/>
    <col min="14854" max="15104" width="9.140625" style="2"/>
    <col min="15105" max="15105" width="32.7109375" style="2" customWidth="1"/>
    <col min="15106" max="15106" width="10" style="2" bestFit="1" customWidth="1"/>
    <col min="15107" max="15107" width="12.42578125" style="2" bestFit="1" customWidth="1"/>
    <col min="15108" max="15108" width="10" style="2" customWidth="1"/>
    <col min="15109" max="15109" width="6.7109375" style="2" customWidth="1"/>
    <col min="15110" max="15360" width="9.140625" style="2"/>
    <col min="15361" max="15361" width="32.7109375" style="2" customWidth="1"/>
    <col min="15362" max="15362" width="10" style="2" bestFit="1" customWidth="1"/>
    <col min="15363" max="15363" width="12.42578125" style="2" bestFit="1" customWidth="1"/>
    <col min="15364" max="15364" width="10" style="2" customWidth="1"/>
    <col min="15365" max="15365" width="6.7109375" style="2" customWidth="1"/>
    <col min="15366" max="15616" width="9.140625" style="2"/>
    <col min="15617" max="15617" width="32.7109375" style="2" customWidth="1"/>
    <col min="15618" max="15618" width="10" style="2" bestFit="1" customWidth="1"/>
    <col min="15619" max="15619" width="12.42578125" style="2" bestFit="1" customWidth="1"/>
    <col min="15620" max="15620" width="10" style="2" customWidth="1"/>
    <col min="15621" max="15621" width="6.7109375" style="2" customWidth="1"/>
    <col min="15622" max="15872" width="9.140625" style="2"/>
    <col min="15873" max="15873" width="32.7109375" style="2" customWidth="1"/>
    <col min="15874" max="15874" width="10" style="2" bestFit="1" customWidth="1"/>
    <col min="15875" max="15875" width="12.42578125" style="2" bestFit="1" customWidth="1"/>
    <col min="15876" max="15876" width="10" style="2" customWidth="1"/>
    <col min="15877" max="15877" width="6.7109375" style="2" customWidth="1"/>
    <col min="15878" max="16128" width="9.140625" style="2"/>
    <col min="16129" max="16129" width="32.7109375" style="2" customWidth="1"/>
    <col min="16130" max="16130" width="10" style="2" bestFit="1" customWidth="1"/>
    <col min="16131" max="16131" width="12.42578125" style="2" bestFit="1" customWidth="1"/>
    <col min="16132" max="16132" width="10" style="2" customWidth="1"/>
    <col min="16133" max="16133" width="6.7109375" style="2" customWidth="1"/>
    <col min="16134" max="16384" width="9.140625" style="2"/>
  </cols>
  <sheetData>
    <row r="2" spans="1:5" x14ac:dyDescent="0.2">
      <c r="A2" s="4" t="s">
        <v>5</v>
      </c>
      <c r="B2" s="8">
        <v>0.06</v>
      </c>
    </row>
    <row r="3" spans="1:5" x14ac:dyDescent="0.2">
      <c r="A3" s="4" t="s">
        <v>6</v>
      </c>
      <c r="B3" s="8">
        <v>0.05</v>
      </c>
    </row>
    <row r="4" spans="1:5" x14ac:dyDescent="0.2">
      <c r="A4" s="4" t="s">
        <v>7</v>
      </c>
      <c r="B4" s="8">
        <v>5.7500000000000002E-2</v>
      </c>
    </row>
    <row r="5" spans="1:5" x14ac:dyDescent="0.2">
      <c r="A5" s="4"/>
      <c r="B5" s="6"/>
    </row>
    <row r="6" spans="1:5" ht="13.5" thickBot="1" x14ac:dyDescent="0.25">
      <c r="B6" s="9" t="s">
        <v>8</v>
      </c>
      <c r="C6" s="10" t="s">
        <v>9</v>
      </c>
      <c r="D6" s="11" t="s">
        <v>10</v>
      </c>
      <c r="E6" s="11" t="s">
        <v>11</v>
      </c>
    </row>
    <row r="7" spans="1:5" x14ac:dyDescent="0.2">
      <c r="A7" s="2" t="s">
        <v>12</v>
      </c>
      <c r="B7" s="5" t="s">
        <v>13</v>
      </c>
      <c r="C7" s="5">
        <v>25.55</v>
      </c>
      <c r="D7" s="7">
        <f>IF(B7="MD",C7*$B$2,IF(B7="VA",C7*$B$3,C7*$B$4))</f>
        <v>1.5329999999999999</v>
      </c>
      <c r="E7" s="3">
        <f>C7+D7</f>
        <v>27.083000000000002</v>
      </c>
    </row>
    <row r="8" spans="1:5" x14ac:dyDescent="0.2">
      <c r="A8" s="2" t="s">
        <v>14</v>
      </c>
      <c r="B8" s="5" t="s">
        <v>13</v>
      </c>
      <c r="C8" s="5">
        <v>37.950000000000003</v>
      </c>
      <c r="D8" s="7">
        <f t="shared" ref="D8:D10" si="0">IF(B8="MD",C8*$B$2,IF(B8="VA",C8*$B$3,C8*$B$4))</f>
        <v>2.2770000000000001</v>
      </c>
      <c r="E8" s="3">
        <f>C8+D8</f>
        <v>40.227000000000004</v>
      </c>
    </row>
    <row r="9" spans="1:5" x14ac:dyDescent="0.2">
      <c r="A9" s="2" t="s">
        <v>15</v>
      </c>
      <c r="B9" s="5" t="s">
        <v>16</v>
      </c>
      <c r="C9" s="5">
        <v>57.99</v>
      </c>
      <c r="D9" s="7">
        <f t="shared" si="0"/>
        <v>3.3344250000000004</v>
      </c>
      <c r="E9" s="3">
        <f>C9+D9</f>
        <v>61.324425000000005</v>
      </c>
    </row>
    <row r="10" spans="1:5" x14ac:dyDescent="0.2">
      <c r="A10" s="2" t="s">
        <v>17</v>
      </c>
      <c r="B10" s="5" t="s">
        <v>18</v>
      </c>
      <c r="C10" s="5">
        <v>18</v>
      </c>
      <c r="D10" s="7">
        <f t="shared" si="0"/>
        <v>0.9</v>
      </c>
      <c r="E10" s="3">
        <f>C10+D10</f>
        <v>18.899999999999999</v>
      </c>
    </row>
  </sheetData>
  <pageMargins left="0.75" right="0.75" top="1" bottom="1" header="0.5" footer="0.5"/>
  <pageSetup orientation="portrait" horizontalDpi="4294967292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zoomScale="140" zoomScaleNormal="140" workbookViewId="0">
      <selection activeCell="C7" sqref="C7"/>
    </sheetView>
  </sheetViews>
  <sheetFormatPr defaultRowHeight="12.75" x14ac:dyDescent="0.2"/>
  <cols>
    <col min="1" max="1" width="21" customWidth="1"/>
    <col min="2" max="8" width="11.42578125" customWidth="1"/>
    <col min="257" max="257" width="21" customWidth="1"/>
    <col min="258" max="264" width="11.42578125" customWidth="1"/>
    <col min="513" max="513" width="21" customWidth="1"/>
    <col min="514" max="520" width="11.42578125" customWidth="1"/>
    <col min="769" max="769" width="21" customWidth="1"/>
    <col min="770" max="776" width="11.42578125" customWidth="1"/>
    <col min="1025" max="1025" width="21" customWidth="1"/>
    <col min="1026" max="1032" width="11.42578125" customWidth="1"/>
    <col min="1281" max="1281" width="21" customWidth="1"/>
    <col min="1282" max="1288" width="11.42578125" customWidth="1"/>
    <col min="1537" max="1537" width="21" customWidth="1"/>
    <col min="1538" max="1544" width="11.42578125" customWidth="1"/>
    <col min="1793" max="1793" width="21" customWidth="1"/>
    <col min="1794" max="1800" width="11.42578125" customWidth="1"/>
    <col min="2049" max="2049" width="21" customWidth="1"/>
    <col min="2050" max="2056" width="11.42578125" customWidth="1"/>
    <col min="2305" max="2305" width="21" customWidth="1"/>
    <col min="2306" max="2312" width="11.42578125" customWidth="1"/>
    <col min="2561" max="2561" width="21" customWidth="1"/>
    <col min="2562" max="2568" width="11.42578125" customWidth="1"/>
    <col min="2817" max="2817" width="21" customWidth="1"/>
    <col min="2818" max="2824" width="11.42578125" customWidth="1"/>
    <col min="3073" max="3073" width="21" customWidth="1"/>
    <col min="3074" max="3080" width="11.42578125" customWidth="1"/>
    <col min="3329" max="3329" width="21" customWidth="1"/>
    <col min="3330" max="3336" width="11.42578125" customWidth="1"/>
    <col min="3585" max="3585" width="21" customWidth="1"/>
    <col min="3586" max="3592" width="11.42578125" customWidth="1"/>
    <col min="3841" max="3841" width="21" customWidth="1"/>
    <col min="3842" max="3848" width="11.42578125" customWidth="1"/>
    <col min="4097" max="4097" width="21" customWidth="1"/>
    <col min="4098" max="4104" width="11.42578125" customWidth="1"/>
    <col min="4353" max="4353" width="21" customWidth="1"/>
    <col min="4354" max="4360" width="11.42578125" customWidth="1"/>
    <col min="4609" max="4609" width="21" customWidth="1"/>
    <col min="4610" max="4616" width="11.42578125" customWidth="1"/>
    <col min="4865" max="4865" width="21" customWidth="1"/>
    <col min="4866" max="4872" width="11.42578125" customWidth="1"/>
    <col min="5121" max="5121" width="21" customWidth="1"/>
    <col min="5122" max="5128" width="11.42578125" customWidth="1"/>
    <col min="5377" max="5377" width="21" customWidth="1"/>
    <col min="5378" max="5384" width="11.42578125" customWidth="1"/>
    <col min="5633" max="5633" width="21" customWidth="1"/>
    <col min="5634" max="5640" width="11.42578125" customWidth="1"/>
    <col min="5889" max="5889" width="21" customWidth="1"/>
    <col min="5890" max="5896" width="11.42578125" customWidth="1"/>
    <col min="6145" max="6145" width="21" customWidth="1"/>
    <col min="6146" max="6152" width="11.42578125" customWidth="1"/>
    <col min="6401" max="6401" width="21" customWidth="1"/>
    <col min="6402" max="6408" width="11.42578125" customWidth="1"/>
    <col min="6657" max="6657" width="21" customWidth="1"/>
    <col min="6658" max="6664" width="11.42578125" customWidth="1"/>
    <col min="6913" max="6913" width="21" customWidth="1"/>
    <col min="6914" max="6920" width="11.42578125" customWidth="1"/>
    <col min="7169" max="7169" width="21" customWidth="1"/>
    <col min="7170" max="7176" width="11.42578125" customWidth="1"/>
    <col min="7425" max="7425" width="21" customWidth="1"/>
    <col min="7426" max="7432" width="11.42578125" customWidth="1"/>
    <col min="7681" max="7681" width="21" customWidth="1"/>
    <col min="7682" max="7688" width="11.42578125" customWidth="1"/>
    <col min="7937" max="7937" width="21" customWidth="1"/>
    <col min="7938" max="7944" width="11.42578125" customWidth="1"/>
    <col min="8193" max="8193" width="21" customWidth="1"/>
    <col min="8194" max="8200" width="11.42578125" customWidth="1"/>
    <col min="8449" max="8449" width="21" customWidth="1"/>
    <col min="8450" max="8456" width="11.42578125" customWidth="1"/>
    <col min="8705" max="8705" width="21" customWidth="1"/>
    <col min="8706" max="8712" width="11.42578125" customWidth="1"/>
    <col min="8961" max="8961" width="21" customWidth="1"/>
    <col min="8962" max="8968" width="11.42578125" customWidth="1"/>
    <col min="9217" max="9217" width="21" customWidth="1"/>
    <col min="9218" max="9224" width="11.42578125" customWidth="1"/>
    <col min="9473" max="9473" width="21" customWidth="1"/>
    <col min="9474" max="9480" width="11.42578125" customWidth="1"/>
    <col min="9729" max="9729" width="21" customWidth="1"/>
    <col min="9730" max="9736" width="11.42578125" customWidth="1"/>
    <col min="9985" max="9985" width="21" customWidth="1"/>
    <col min="9986" max="9992" width="11.42578125" customWidth="1"/>
    <col min="10241" max="10241" width="21" customWidth="1"/>
    <col min="10242" max="10248" width="11.42578125" customWidth="1"/>
    <col min="10497" max="10497" width="21" customWidth="1"/>
    <col min="10498" max="10504" width="11.42578125" customWidth="1"/>
    <col min="10753" max="10753" width="21" customWidth="1"/>
    <col min="10754" max="10760" width="11.42578125" customWidth="1"/>
    <col min="11009" max="11009" width="21" customWidth="1"/>
    <col min="11010" max="11016" width="11.42578125" customWidth="1"/>
    <col min="11265" max="11265" width="21" customWidth="1"/>
    <col min="11266" max="11272" width="11.42578125" customWidth="1"/>
    <col min="11521" max="11521" width="21" customWidth="1"/>
    <col min="11522" max="11528" width="11.42578125" customWidth="1"/>
    <col min="11777" max="11777" width="21" customWidth="1"/>
    <col min="11778" max="11784" width="11.42578125" customWidth="1"/>
    <col min="12033" max="12033" width="21" customWidth="1"/>
    <col min="12034" max="12040" width="11.42578125" customWidth="1"/>
    <col min="12289" max="12289" width="21" customWidth="1"/>
    <col min="12290" max="12296" width="11.42578125" customWidth="1"/>
    <col min="12545" max="12545" width="21" customWidth="1"/>
    <col min="12546" max="12552" width="11.42578125" customWidth="1"/>
    <col min="12801" max="12801" width="21" customWidth="1"/>
    <col min="12802" max="12808" width="11.42578125" customWidth="1"/>
    <col min="13057" max="13057" width="21" customWidth="1"/>
    <col min="13058" max="13064" width="11.42578125" customWidth="1"/>
    <col min="13313" max="13313" width="21" customWidth="1"/>
    <col min="13314" max="13320" width="11.42578125" customWidth="1"/>
    <col min="13569" max="13569" width="21" customWidth="1"/>
    <col min="13570" max="13576" width="11.42578125" customWidth="1"/>
    <col min="13825" max="13825" width="21" customWidth="1"/>
    <col min="13826" max="13832" width="11.42578125" customWidth="1"/>
    <col min="14081" max="14081" width="21" customWidth="1"/>
    <col min="14082" max="14088" width="11.42578125" customWidth="1"/>
    <col min="14337" max="14337" width="21" customWidth="1"/>
    <col min="14338" max="14344" width="11.42578125" customWidth="1"/>
    <col min="14593" max="14593" width="21" customWidth="1"/>
    <col min="14594" max="14600" width="11.42578125" customWidth="1"/>
    <col min="14849" max="14849" width="21" customWidth="1"/>
    <col min="14850" max="14856" width="11.42578125" customWidth="1"/>
    <col min="15105" max="15105" width="21" customWidth="1"/>
    <col min="15106" max="15112" width="11.42578125" customWidth="1"/>
    <col min="15361" max="15361" width="21" customWidth="1"/>
    <col min="15362" max="15368" width="11.42578125" customWidth="1"/>
    <col min="15617" max="15617" width="21" customWidth="1"/>
    <col min="15618" max="15624" width="11.42578125" customWidth="1"/>
    <col min="15873" max="15873" width="21" customWidth="1"/>
    <col min="15874" max="15880" width="11.42578125" customWidth="1"/>
    <col min="16129" max="16129" width="21" customWidth="1"/>
    <col min="16130" max="16136" width="11.42578125" customWidth="1"/>
  </cols>
  <sheetData>
    <row r="1" spans="1:8" ht="18" x14ac:dyDescent="0.25">
      <c r="A1" s="12" t="s">
        <v>19</v>
      </c>
      <c r="B1" s="13"/>
      <c r="C1" s="13"/>
      <c r="D1" s="13"/>
      <c r="E1" s="13"/>
      <c r="F1" s="13"/>
      <c r="G1" s="13"/>
      <c r="H1" s="13"/>
    </row>
    <row r="2" spans="1:8" ht="18" x14ac:dyDescent="0.25">
      <c r="A2" s="12" t="s">
        <v>20</v>
      </c>
      <c r="B2" s="13"/>
      <c r="C2" s="13"/>
      <c r="D2" s="13"/>
      <c r="E2" s="13"/>
      <c r="F2" s="13"/>
      <c r="G2" s="13"/>
      <c r="H2" s="13"/>
    </row>
    <row r="3" spans="1:8" x14ac:dyDescent="0.2">
      <c r="A3" s="13"/>
      <c r="B3" s="13"/>
      <c r="C3" s="13"/>
      <c r="D3" s="13"/>
      <c r="E3" s="13"/>
      <c r="F3" s="13"/>
      <c r="G3" s="13"/>
      <c r="H3" s="13"/>
    </row>
    <row r="4" spans="1:8" ht="30" x14ac:dyDescent="0.2">
      <c r="A4" s="14"/>
      <c r="B4" s="15" t="s">
        <v>21</v>
      </c>
      <c r="C4" s="15" t="s">
        <v>22</v>
      </c>
      <c r="D4" s="15" t="s">
        <v>23</v>
      </c>
      <c r="E4" s="15" t="s">
        <v>24</v>
      </c>
      <c r="F4" s="15" t="s">
        <v>25</v>
      </c>
      <c r="G4" s="15" t="s">
        <v>26</v>
      </c>
      <c r="H4" s="15" t="s">
        <v>27</v>
      </c>
    </row>
    <row r="5" spans="1:8" x14ac:dyDescent="0.2">
      <c r="A5" s="13" t="s">
        <v>1</v>
      </c>
      <c r="B5" s="13">
        <v>12</v>
      </c>
      <c r="C5" s="13">
        <v>25</v>
      </c>
      <c r="D5" s="13">
        <f t="shared" ref="D5:D68" si="0">B5*C5</f>
        <v>300</v>
      </c>
      <c r="E5" s="13">
        <f t="shared" ref="E5:E68" si="1">D5*0.0765</f>
        <v>22.95</v>
      </c>
      <c r="F5" s="13">
        <f t="shared" ref="F5:F68" si="2">D5*0.12</f>
        <v>36</v>
      </c>
      <c r="G5" s="13">
        <f t="shared" ref="G5:G68" si="3">D5*0.05</f>
        <v>15</v>
      </c>
      <c r="H5" s="13">
        <f t="shared" ref="H5:H68" si="4">D5-E5-F5-G5</f>
        <v>226.05</v>
      </c>
    </row>
    <row r="6" spans="1:8" x14ac:dyDescent="0.2">
      <c r="A6" s="13" t="s">
        <v>28</v>
      </c>
      <c r="B6" s="13">
        <v>12</v>
      </c>
      <c r="C6" s="13">
        <v>28</v>
      </c>
      <c r="D6" s="13">
        <f t="shared" si="0"/>
        <v>336</v>
      </c>
      <c r="E6" s="13">
        <f t="shared" si="1"/>
        <v>25.704000000000001</v>
      </c>
      <c r="F6" s="13">
        <f t="shared" si="2"/>
        <v>40.32</v>
      </c>
      <c r="G6" s="13">
        <f t="shared" si="3"/>
        <v>16.8</v>
      </c>
      <c r="H6" s="13">
        <f t="shared" si="4"/>
        <v>253.17599999999999</v>
      </c>
    </row>
    <row r="7" spans="1:8" x14ac:dyDescent="0.2">
      <c r="A7" s="13" t="s">
        <v>29</v>
      </c>
      <c r="B7" s="13">
        <v>12</v>
      </c>
      <c r="C7" s="13">
        <v>32</v>
      </c>
      <c r="D7" s="13">
        <f t="shared" si="0"/>
        <v>384</v>
      </c>
      <c r="E7" s="13">
        <f t="shared" si="1"/>
        <v>29.375999999999998</v>
      </c>
      <c r="F7" s="13">
        <f t="shared" si="2"/>
        <v>46.08</v>
      </c>
      <c r="G7" s="13">
        <f t="shared" si="3"/>
        <v>19.200000000000003</v>
      </c>
      <c r="H7" s="13">
        <f t="shared" si="4"/>
        <v>289.34400000000005</v>
      </c>
    </row>
    <row r="8" spans="1:8" x14ac:dyDescent="0.2">
      <c r="A8" s="13" t="s">
        <v>30</v>
      </c>
      <c r="B8" s="13">
        <v>12</v>
      </c>
      <c r="C8" s="13">
        <v>36</v>
      </c>
      <c r="D8" s="13">
        <f t="shared" si="0"/>
        <v>432</v>
      </c>
      <c r="E8" s="13">
        <f t="shared" si="1"/>
        <v>33.048000000000002</v>
      </c>
      <c r="F8" s="13">
        <f t="shared" si="2"/>
        <v>51.839999999999996</v>
      </c>
      <c r="G8" s="13">
        <f t="shared" si="3"/>
        <v>21.6</v>
      </c>
      <c r="H8" s="13">
        <f t="shared" si="4"/>
        <v>325.512</v>
      </c>
    </row>
    <row r="9" spans="1:8" x14ac:dyDescent="0.2">
      <c r="A9" s="13" t="s">
        <v>31</v>
      </c>
      <c r="B9" s="13">
        <v>12</v>
      </c>
      <c r="C9" s="13">
        <v>40</v>
      </c>
      <c r="D9" s="13">
        <f t="shared" si="0"/>
        <v>480</v>
      </c>
      <c r="E9" s="13">
        <f t="shared" si="1"/>
        <v>36.72</v>
      </c>
      <c r="F9" s="13">
        <f t="shared" si="2"/>
        <v>57.599999999999994</v>
      </c>
      <c r="G9" s="13">
        <f t="shared" si="3"/>
        <v>24</v>
      </c>
      <c r="H9" s="13">
        <f t="shared" si="4"/>
        <v>361.67999999999995</v>
      </c>
    </row>
    <row r="10" spans="1:8" x14ac:dyDescent="0.2">
      <c r="A10" s="13" t="s">
        <v>32</v>
      </c>
      <c r="B10" s="13">
        <v>12</v>
      </c>
      <c r="C10" s="13">
        <v>40</v>
      </c>
      <c r="D10" s="13">
        <f t="shared" si="0"/>
        <v>480</v>
      </c>
      <c r="E10" s="13">
        <f t="shared" si="1"/>
        <v>36.72</v>
      </c>
      <c r="F10" s="13">
        <f t="shared" si="2"/>
        <v>57.599999999999994</v>
      </c>
      <c r="G10" s="13">
        <f t="shared" si="3"/>
        <v>24</v>
      </c>
      <c r="H10" s="13">
        <f t="shared" si="4"/>
        <v>361.67999999999995</v>
      </c>
    </row>
    <row r="11" spans="1:8" x14ac:dyDescent="0.2">
      <c r="A11" s="13" t="s">
        <v>33</v>
      </c>
      <c r="B11" s="13">
        <v>12</v>
      </c>
      <c r="C11" s="13">
        <v>40</v>
      </c>
      <c r="D11" s="13">
        <f t="shared" si="0"/>
        <v>480</v>
      </c>
      <c r="E11" s="13">
        <f t="shared" si="1"/>
        <v>36.72</v>
      </c>
      <c r="F11" s="13">
        <f t="shared" si="2"/>
        <v>57.599999999999994</v>
      </c>
      <c r="G11" s="13">
        <f t="shared" si="3"/>
        <v>24</v>
      </c>
      <c r="H11" s="13">
        <f t="shared" si="4"/>
        <v>361.67999999999995</v>
      </c>
    </row>
    <row r="12" spans="1:8" x14ac:dyDescent="0.2">
      <c r="A12" s="13" t="s">
        <v>34</v>
      </c>
      <c r="B12" s="13">
        <v>12</v>
      </c>
      <c r="C12" s="13">
        <v>40</v>
      </c>
      <c r="D12" s="13">
        <f t="shared" si="0"/>
        <v>480</v>
      </c>
      <c r="E12" s="13">
        <f t="shared" si="1"/>
        <v>36.72</v>
      </c>
      <c r="F12" s="13">
        <f t="shared" si="2"/>
        <v>57.599999999999994</v>
      </c>
      <c r="G12" s="13">
        <f t="shared" si="3"/>
        <v>24</v>
      </c>
      <c r="H12" s="13">
        <f t="shared" si="4"/>
        <v>361.67999999999995</v>
      </c>
    </row>
    <row r="13" spans="1:8" x14ac:dyDescent="0.2">
      <c r="A13" s="13" t="s">
        <v>35</v>
      </c>
      <c r="B13" s="13">
        <v>12</v>
      </c>
      <c r="C13" s="13">
        <v>40</v>
      </c>
      <c r="D13" s="13">
        <f t="shared" si="0"/>
        <v>480</v>
      </c>
      <c r="E13" s="13">
        <f t="shared" si="1"/>
        <v>36.72</v>
      </c>
      <c r="F13" s="13">
        <f t="shared" si="2"/>
        <v>57.599999999999994</v>
      </c>
      <c r="G13" s="13">
        <f t="shared" si="3"/>
        <v>24</v>
      </c>
      <c r="H13" s="13">
        <f t="shared" si="4"/>
        <v>361.67999999999995</v>
      </c>
    </row>
    <row r="14" spans="1:8" x14ac:dyDescent="0.2">
      <c r="A14" s="13" t="s">
        <v>36</v>
      </c>
      <c r="B14" s="13">
        <v>12</v>
      </c>
      <c r="C14" s="13">
        <v>40</v>
      </c>
      <c r="D14" s="13">
        <f t="shared" si="0"/>
        <v>480</v>
      </c>
      <c r="E14" s="13">
        <f t="shared" si="1"/>
        <v>36.72</v>
      </c>
      <c r="F14" s="13">
        <f t="shared" si="2"/>
        <v>57.599999999999994</v>
      </c>
      <c r="G14" s="13">
        <f t="shared" si="3"/>
        <v>24</v>
      </c>
      <c r="H14" s="13">
        <f t="shared" si="4"/>
        <v>361.67999999999995</v>
      </c>
    </row>
    <row r="15" spans="1:8" x14ac:dyDescent="0.2">
      <c r="A15" s="13" t="s">
        <v>37</v>
      </c>
      <c r="B15" s="13">
        <v>12</v>
      </c>
      <c r="C15" s="13">
        <v>40</v>
      </c>
      <c r="D15" s="13">
        <f t="shared" si="0"/>
        <v>480</v>
      </c>
      <c r="E15" s="13">
        <f t="shared" si="1"/>
        <v>36.72</v>
      </c>
      <c r="F15" s="13">
        <f t="shared" si="2"/>
        <v>57.599999999999994</v>
      </c>
      <c r="G15" s="13">
        <f t="shared" si="3"/>
        <v>24</v>
      </c>
      <c r="H15" s="13">
        <f t="shared" si="4"/>
        <v>361.67999999999995</v>
      </c>
    </row>
    <row r="16" spans="1:8" x14ac:dyDescent="0.2">
      <c r="A16" s="13" t="s">
        <v>38</v>
      </c>
      <c r="B16" s="13">
        <v>12</v>
      </c>
      <c r="C16" s="13">
        <v>40</v>
      </c>
      <c r="D16" s="13">
        <f t="shared" si="0"/>
        <v>480</v>
      </c>
      <c r="E16" s="13">
        <f t="shared" si="1"/>
        <v>36.72</v>
      </c>
      <c r="F16" s="13">
        <f t="shared" si="2"/>
        <v>57.599999999999994</v>
      </c>
      <c r="G16" s="13">
        <f t="shared" si="3"/>
        <v>24</v>
      </c>
      <c r="H16" s="13">
        <f t="shared" si="4"/>
        <v>361.67999999999995</v>
      </c>
    </row>
    <row r="17" spans="1:8" x14ac:dyDescent="0.2">
      <c r="A17" s="13" t="s">
        <v>39</v>
      </c>
      <c r="B17" s="13">
        <v>12</v>
      </c>
      <c r="C17" s="13">
        <v>40</v>
      </c>
      <c r="D17" s="13">
        <f t="shared" si="0"/>
        <v>480</v>
      </c>
      <c r="E17" s="13">
        <f t="shared" si="1"/>
        <v>36.72</v>
      </c>
      <c r="F17" s="13">
        <f t="shared" si="2"/>
        <v>57.599999999999994</v>
      </c>
      <c r="G17" s="13">
        <f t="shared" si="3"/>
        <v>24</v>
      </c>
      <c r="H17" s="13">
        <f t="shared" si="4"/>
        <v>361.67999999999995</v>
      </c>
    </row>
    <row r="18" spans="1:8" x14ac:dyDescent="0.2">
      <c r="A18" s="13" t="s">
        <v>40</v>
      </c>
      <c r="B18" s="13">
        <v>12</v>
      </c>
      <c r="C18" s="13">
        <v>40</v>
      </c>
      <c r="D18" s="13">
        <f t="shared" si="0"/>
        <v>480</v>
      </c>
      <c r="E18" s="13">
        <f t="shared" si="1"/>
        <v>36.72</v>
      </c>
      <c r="F18" s="13">
        <f t="shared" si="2"/>
        <v>57.599999999999994</v>
      </c>
      <c r="G18" s="13">
        <f t="shared" si="3"/>
        <v>24</v>
      </c>
      <c r="H18" s="13">
        <f t="shared" si="4"/>
        <v>361.67999999999995</v>
      </c>
    </row>
    <row r="19" spans="1:8" x14ac:dyDescent="0.2">
      <c r="A19" s="13" t="s">
        <v>41</v>
      </c>
      <c r="B19" s="13">
        <v>15</v>
      </c>
      <c r="C19" s="13">
        <v>25</v>
      </c>
      <c r="D19" s="13">
        <f t="shared" si="0"/>
        <v>375</v>
      </c>
      <c r="E19" s="13">
        <f t="shared" si="1"/>
        <v>28.6875</v>
      </c>
      <c r="F19" s="13">
        <f t="shared" si="2"/>
        <v>45</v>
      </c>
      <c r="G19" s="13">
        <f t="shared" si="3"/>
        <v>18.75</v>
      </c>
      <c r="H19" s="13">
        <f t="shared" si="4"/>
        <v>282.5625</v>
      </c>
    </row>
    <row r="20" spans="1:8" x14ac:dyDescent="0.2">
      <c r="A20" s="13" t="s">
        <v>42</v>
      </c>
      <c r="B20" s="13">
        <v>15</v>
      </c>
      <c r="C20" s="13">
        <v>25</v>
      </c>
      <c r="D20" s="13">
        <f t="shared" si="0"/>
        <v>375</v>
      </c>
      <c r="E20" s="13">
        <f t="shared" si="1"/>
        <v>28.6875</v>
      </c>
      <c r="F20" s="13">
        <f t="shared" si="2"/>
        <v>45</v>
      </c>
      <c r="G20" s="13">
        <f t="shared" si="3"/>
        <v>18.75</v>
      </c>
      <c r="H20" s="13">
        <f t="shared" si="4"/>
        <v>282.5625</v>
      </c>
    </row>
    <row r="21" spans="1:8" x14ac:dyDescent="0.2">
      <c r="A21" s="13" t="s">
        <v>43</v>
      </c>
      <c r="B21" s="13">
        <v>15</v>
      </c>
      <c r="C21" s="13">
        <v>25</v>
      </c>
      <c r="D21" s="13">
        <f t="shared" si="0"/>
        <v>375</v>
      </c>
      <c r="E21" s="13">
        <f t="shared" si="1"/>
        <v>28.6875</v>
      </c>
      <c r="F21" s="13">
        <f t="shared" si="2"/>
        <v>45</v>
      </c>
      <c r="G21" s="13">
        <f t="shared" si="3"/>
        <v>18.75</v>
      </c>
      <c r="H21" s="13">
        <f t="shared" si="4"/>
        <v>282.5625</v>
      </c>
    </row>
    <row r="22" spans="1:8" x14ac:dyDescent="0.2">
      <c r="A22" s="13" t="s">
        <v>44</v>
      </c>
      <c r="B22" s="13">
        <v>15</v>
      </c>
      <c r="C22" s="13">
        <v>38</v>
      </c>
      <c r="D22" s="13">
        <f t="shared" si="0"/>
        <v>570</v>
      </c>
      <c r="E22" s="13">
        <f t="shared" si="1"/>
        <v>43.604999999999997</v>
      </c>
      <c r="F22" s="13">
        <f t="shared" si="2"/>
        <v>68.399999999999991</v>
      </c>
      <c r="G22" s="13">
        <f t="shared" si="3"/>
        <v>28.5</v>
      </c>
      <c r="H22" s="13">
        <f t="shared" si="4"/>
        <v>429.495</v>
      </c>
    </row>
    <row r="23" spans="1:8" x14ac:dyDescent="0.2">
      <c r="A23" s="13" t="s">
        <v>45</v>
      </c>
      <c r="B23" s="13">
        <v>15</v>
      </c>
      <c r="C23" s="13">
        <v>38</v>
      </c>
      <c r="D23" s="13">
        <f t="shared" si="0"/>
        <v>570</v>
      </c>
      <c r="E23" s="13">
        <f t="shared" si="1"/>
        <v>43.604999999999997</v>
      </c>
      <c r="F23" s="13">
        <f t="shared" si="2"/>
        <v>68.399999999999991</v>
      </c>
      <c r="G23" s="13">
        <f t="shared" si="3"/>
        <v>28.5</v>
      </c>
      <c r="H23" s="13">
        <f t="shared" si="4"/>
        <v>429.495</v>
      </c>
    </row>
    <row r="24" spans="1:8" x14ac:dyDescent="0.2">
      <c r="A24" s="13" t="s">
        <v>46</v>
      </c>
      <c r="B24" s="13">
        <v>15</v>
      </c>
      <c r="C24" s="13">
        <v>38</v>
      </c>
      <c r="D24" s="13">
        <f t="shared" si="0"/>
        <v>570</v>
      </c>
      <c r="E24" s="13">
        <f t="shared" si="1"/>
        <v>43.604999999999997</v>
      </c>
      <c r="F24" s="13">
        <f t="shared" si="2"/>
        <v>68.399999999999991</v>
      </c>
      <c r="G24" s="13">
        <f t="shared" si="3"/>
        <v>28.5</v>
      </c>
      <c r="H24" s="13">
        <f t="shared" si="4"/>
        <v>429.495</v>
      </c>
    </row>
    <row r="25" spans="1:8" x14ac:dyDescent="0.2">
      <c r="A25" s="13" t="s">
        <v>47</v>
      </c>
      <c r="B25" s="13">
        <v>15</v>
      </c>
      <c r="C25" s="13">
        <v>38</v>
      </c>
      <c r="D25" s="13">
        <f t="shared" si="0"/>
        <v>570</v>
      </c>
      <c r="E25" s="13">
        <f t="shared" si="1"/>
        <v>43.604999999999997</v>
      </c>
      <c r="F25" s="13">
        <f t="shared" si="2"/>
        <v>68.399999999999991</v>
      </c>
      <c r="G25" s="13">
        <f t="shared" si="3"/>
        <v>28.5</v>
      </c>
      <c r="H25" s="13">
        <f t="shared" si="4"/>
        <v>429.495</v>
      </c>
    </row>
    <row r="26" spans="1:8" x14ac:dyDescent="0.2">
      <c r="A26" s="13" t="s">
        <v>48</v>
      </c>
      <c r="B26" s="13">
        <v>15</v>
      </c>
      <c r="C26" s="13">
        <v>38</v>
      </c>
      <c r="D26" s="13">
        <f t="shared" si="0"/>
        <v>570</v>
      </c>
      <c r="E26" s="13">
        <f t="shared" si="1"/>
        <v>43.604999999999997</v>
      </c>
      <c r="F26" s="13">
        <f t="shared" si="2"/>
        <v>68.399999999999991</v>
      </c>
      <c r="G26" s="13">
        <f t="shared" si="3"/>
        <v>28.5</v>
      </c>
      <c r="H26" s="13">
        <f t="shared" si="4"/>
        <v>429.495</v>
      </c>
    </row>
    <row r="27" spans="1:8" x14ac:dyDescent="0.2">
      <c r="A27" s="13" t="s">
        <v>49</v>
      </c>
      <c r="B27" s="13">
        <v>15</v>
      </c>
      <c r="C27" s="13">
        <v>38</v>
      </c>
      <c r="D27" s="13">
        <f t="shared" si="0"/>
        <v>570</v>
      </c>
      <c r="E27" s="13">
        <f t="shared" si="1"/>
        <v>43.604999999999997</v>
      </c>
      <c r="F27" s="13">
        <f t="shared" si="2"/>
        <v>68.399999999999991</v>
      </c>
      <c r="G27" s="13">
        <f t="shared" si="3"/>
        <v>28.5</v>
      </c>
      <c r="H27" s="13">
        <f t="shared" si="4"/>
        <v>429.495</v>
      </c>
    </row>
    <row r="28" spans="1:8" x14ac:dyDescent="0.2">
      <c r="A28" s="13" t="s">
        <v>50</v>
      </c>
      <c r="B28" s="13">
        <v>15</v>
      </c>
      <c r="C28" s="13">
        <v>38</v>
      </c>
      <c r="D28" s="13">
        <f t="shared" si="0"/>
        <v>570</v>
      </c>
      <c r="E28" s="13">
        <f t="shared" si="1"/>
        <v>43.604999999999997</v>
      </c>
      <c r="F28" s="13">
        <f t="shared" si="2"/>
        <v>68.399999999999991</v>
      </c>
      <c r="G28" s="13">
        <f t="shared" si="3"/>
        <v>28.5</v>
      </c>
      <c r="H28" s="13">
        <f t="shared" si="4"/>
        <v>429.495</v>
      </c>
    </row>
    <row r="29" spans="1:8" x14ac:dyDescent="0.2">
      <c r="A29" s="13" t="s">
        <v>51</v>
      </c>
      <c r="B29" s="13">
        <v>15</v>
      </c>
      <c r="C29" s="13">
        <v>38</v>
      </c>
      <c r="D29" s="13">
        <f t="shared" si="0"/>
        <v>570</v>
      </c>
      <c r="E29" s="13">
        <f t="shared" si="1"/>
        <v>43.604999999999997</v>
      </c>
      <c r="F29" s="13">
        <f t="shared" si="2"/>
        <v>68.399999999999991</v>
      </c>
      <c r="G29" s="13">
        <f t="shared" si="3"/>
        <v>28.5</v>
      </c>
      <c r="H29" s="13">
        <f t="shared" si="4"/>
        <v>429.495</v>
      </c>
    </row>
    <row r="30" spans="1:8" x14ac:dyDescent="0.2">
      <c r="A30" s="13" t="s">
        <v>52</v>
      </c>
      <c r="B30" s="13">
        <v>15</v>
      </c>
      <c r="C30" s="13">
        <v>38</v>
      </c>
      <c r="D30" s="13">
        <f t="shared" si="0"/>
        <v>570</v>
      </c>
      <c r="E30" s="13">
        <f t="shared" si="1"/>
        <v>43.604999999999997</v>
      </c>
      <c r="F30" s="13">
        <f t="shared" si="2"/>
        <v>68.399999999999991</v>
      </c>
      <c r="G30" s="13">
        <f t="shared" si="3"/>
        <v>28.5</v>
      </c>
      <c r="H30" s="13">
        <f t="shared" si="4"/>
        <v>429.495</v>
      </c>
    </row>
    <row r="31" spans="1:8" x14ac:dyDescent="0.2">
      <c r="A31" s="13" t="s">
        <v>53</v>
      </c>
      <c r="B31" s="13">
        <v>15</v>
      </c>
      <c r="C31" s="13">
        <v>40</v>
      </c>
      <c r="D31" s="13">
        <f t="shared" si="0"/>
        <v>600</v>
      </c>
      <c r="E31" s="13">
        <f t="shared" si="1"/>
        <v>45.9</v>
      </c>
      <c r="F31" s="13">
        <f t="shared" si="2"/>
        <v>72</v>
      </c>
      <c r="G31" s="13">
        <f t="shared" si="3"/>
        <v>30</v>
      </c>
      <c r="H31" s="13">
        <f t="shared" si="4"/>
        <v>452.1</v>
      </c>
    </row>
    <row r="32" spans="1:8" x14ac:dyDescent="0.2">
      <c r="A32" s="13" t="s">
        <v>54</v>
      </c>
      <c r="B32" s="13">
        <v>15</v>
      </c>
      <c r="C32" s="13">
        <v>40</v>
      </c>
      <c r="D32" s="13">
        <f t="shared" si="0"/>
        <v>600</v>
      </c>
      <c r="E32" s="13">
        <f t="shared" si="1"/>
        <v>45.9</v>
      </c>
      <c r="F32" s="13">
        <f t="shared" si="2"/>
        <v>72</v>
      </c>
      <c r="G32" s="13">
        <f t="shared" si="3"/>
        <v>30</v>
      </c>
      <c r="H32" s="13">
        <f t="shared" si="4"/>
        <v>452.1</v>
      </c>
    </row>
    <row r="33" spans="1:8" x14ac:dyDescent="0.2">
      <c r="A33" s="13" t="s">
        <v>55</v>
      </c>
      <c r="B33" s="13">
        <v>18</v>
      </c>
      <c r="C33" s="13">
        <v>20</v>
      </c>
      <c r="D33" s="13">
        <f t="shared" si="0"/>
        <v>360</v>
      </c>
      <c r="E33" s="13">
        <f t="shared" si="1"/>
        <v>27.54</v>
      </c>
      <c r="F33" s="13">
        <f t="shared" si="2"/>
        <v>43.199999999999996</v>
      </c>
      <c r="G33" s="13">
        <f t="shared" si="3"/>
        <v>18</v>
      </c>
      <c r="H33" s="13">
        <f t="shared" si="4"/>
        <v>271.26</v>
      </c>
    </row>
    <row r="34" spans="1:8" x14ac:dyDescent="0.2">
      <c r="A34" s="13" t="s">
        <v>53</v>
      </c>
      <c r="B34" s="13">
        <v>18</v>
      </c>
      <c r="C34" s="13">
        <v>25</v>
      </c>
      <c r="D34" s="13">
        <f t="shared" si="0"/>
        <v>450</v>
      </c>
      <c r="E34" s="13">
        <f t="shared" si="1"/>
        <v>34.424999999999997</v>
      </c>
      <c r="F34" s="13">
        <f t="shared" si="2"/>
        <v>54</v>
      </c>
      <c r="G34" s="13">
        <f t="shared" si="3"/>
        <v>22.5</v>
      </c>
      <c r="H34" s="13">
        <f t="shared" si="4"/>
        <v>339.07499999999999</v>
      </c>
    </row>
    <row r="35" spans="1:8" x14ac:dyDescent="0.2">
      <c r="A35" s="13" t="s">
        <v>56</v>
      </c>
      <c r="B35" s="13">
        <v>18</v>
      </c>
      <c r="C35" s="13">
        <v>25</v>
      </c>
      <c r="D35" s="13">
        <f t="shared" si="0"/>
        <v>450</v>
      </c>
      <c r="E35" s="13">
        <f t="shared" si="1"/>
        <v>34.424999999999997</v>
      </c>
      <c r="F35" s="13">
        <f t="shared" si="2"/>
        <v>54</v>
      </c>
      <c r="G35" s="13">
        <f t="shared" si="3"/>
        <v>22.5</v>
      </c>
      <c r="H35" s="13">
        <f t="shared" si="4"/>
        <v>339.07499999999999</v>
      </c>
    </row>
    <row r="36" spans="1:8" x14ac:dyDescent="0.2">
      <c r="A36" s="13" t="s">
        <v>57</v>
      </c>
      <c r="B36" s="13">
        <v>18</v>
      </c>
      <c r="C36" s="13">
        <v>25</v>
      </c>
      <c r="D36" s="13">
        <f t="shared" si="0"/>
        <v>450</v>
      </c>
      <c r="E36" s="13">
        <f t="shared" si="1"/>
        <v>34.424999999999997</v>
      </c>
      <c r="F36" s="13">
        <f t="shared" si="2"/>
        <v>54</v>
      </c>
      <c r="G36" s="13">
        <f t="shared" si="3"/>
        <v>22.5</v>
      </c>
      <c r="H36" s="13">
        <f t="shared" si="4"/>
        <v>339.07499999999999</v>
      </c>
    </row>
    <row r="37" spans="1:8" x14ac:dyDescent="0.2">
      <c r="A37" s="13" t="s">
        <v>58</v>
      </c>
      <c r="B37" s="13">
        <v>18</v>
      </c>
      <c r="C37" s="13">
        <v>25</v>
      </c>
      <c r="D37" s="13">
        <f t="shared" si="0"/>
        <v>450</v>
      </c>
      <c r="E37" s="13">
        <f t="shared" si="1"/>
        <v>34.424999999999997</v>
      </c>
      <c r="F37" s="13">
        <f t="shared" si="2"/>
        <v>54</v>
      </c>
      <c r="G37" s="13">
        <f t="shared" si="3"/>
        <v>22.5</v>
      </c>
      <c r="H37" s="13">
        <f t="shared" si="4"/>
        <v>339.07499999999999</v>
      </c>
    </row>
    <row r="38" spans="1:8" x14ac:dyDescent="0.2">
      <c r="A38" s="13" t="s">
        <v>59</v>
      </c>
      <c r="B38" s="13">
        <v>18</v>
      </c>
      <c r="C38" s="13">
        <v>25</v>
      </c>
      <c r="D38" s="13">
        <f t="shared" si="0"/>
        <v>450</v>
      </c>
      <c r="E38" s="13">
        <f t="shared" si="1"/>
        <v>34.424999999999997</v>
      </c>
      <c r="F38" s="13">
        <f t="shared" si="2"/>
        <v>54</v>
      </c>
      <c r="G38" s="13">
        <f t="shared" si="3"/>
        <v>22.5</v>
      </c>
      <c r="H38" s="13">
        <f t="shared" si="4"/>
        <v>339.07499999999999</v>
      </c>
    </row>
    <row r="39" spans="1:8" x14ac:dyDescent="0.2">
      <c r="A39" s="13" t="s">
        <v>60</v>
      </c>
      <c r="B39" s="13">
        <v>18</v>
      </c>
      <c r="C39" s="13">
        <v>25</v>
      </c>
      <c r="D39" s="13">
        <f t="shared" si="0"/>
        <v>450</v>
      </c>
      <c r="E39" s="13">
        <f t="shared" si="1"/>
        <v>34.424999999999997</v>
      </c>
      <c r="F39" s="13">
        <f t="shared" si="2"/>
        <v>54</v>
      </c>
      <c r="G39" s="13">
        <f t="shared" si="3"/>
        <v>22.5</v>
      </c>
      <c r="H39" s="13">
        <f t="shared" si="4"/>
        <v>339.07499999999999</v>
      </c>
    </row>
    <row r="40" spans="1:8" x14ac:dyDescent="0.2">
      <c r="A40" s="13" t="s">
        <v>61</v>
      </c>
      <c r="B40" s="13">
        <v>18</v>
      </c>
      <c r="C40" s="13">
        <v>25</v>
      </c>
      <c r="D40" s="13">
        <f t="shared" si="0"/>
        <v>450</v>
      </c>
      <c r="E40" s="13">
        <f t="shared" si="1"/>
        <v>34.424999999999997</v>
      </c>
      <c r="F40" s="13">
        <f t="shared" si="2"/>
        <v>54</v>
      </c>
      <c r="G40" s="13">
        <f t="shared" si="3"/>
        <v>22.5</v>
      </c>
      <c r="H40" s="13">
        <f t="shared" si="4"/>
        <v>339.07499999999999</v>
      </c>
    </row>
    <row r="41" spans="1:8" x14ac:dyDescent="0.2">
      <c r="A41" s="13" t="s">
        <v>62</v>
      </c>
      <c r="B41" s="13">
        <v>18</v>
      </c>
      <c r="C41" s="13">
        <v>25</v>
      </c>
      <c r="D41" s="13">
        <f t="shared" si="0"/>
        <v>450</v>
      </c>
      <c r="E41" s="13">
        <f t="shared" si="1"/>
        <v>34.424999999999997</v>
      </c>
      <c r="F41" s="13">
        <f t="shared" si="2"/>
        <v>54</v>
      </c>
      <c r="G41" s="13">
        <f t="shared" si="3"/>
        <v>22.5</v>
      </c>
      <c r="H41" s="13">
        <f t="shared" si="4"/>
        <v>339.07499999999999</v>
      </c>
    </row>
    <row r="42" spans="1:8" x14ac:dyDescent="0.2">
      <c r="A42" s="13" t="s">
        <v>63</v>
      </c>
      <c r="B42" s="13">
        <v>18</v>
      </c>
      <c r="C42" s="13">
        <v>25</v>
      </c>
      <c r="D42" s="13">
        <f t="shared" si="0"/>
        <v>450</v>
      </c>
      <c r="E42" s="13">
        <f t="shared" si="1"/>
        <v>34.424999999999997</v>
      </c>
      <c r="F42" s="13">
        <f t="shared" si="2"/>
        <v>54</v>
      </c>
      <c r="G42" s="13">
        <f t="shared" si="3"/>
        <v>22.5</v>
      </c>
      <c r="H42" s="13">
        <f t="shared" si="4"/>
        <v>339.07499999999999</v>
      </c>
    </row>
    <row r="43" spans="1:8" x14ac:dyDescent="0.2">
      <c r="A43" s="13" t="s">
        <v>64</v>
      </c>
      <c r="B43" s="13">
        <v>18</v>
      </c>
      <c r="C43" s="13">
        <v>25</v>
      </c>
      <c r="D43" s="13">
        <f t="shared" si="0"/>
        <v>450</v>
      </c>
      <c r="E43" s="13">
        <f t="shared" si="1"/>
        <v>34.424999999999997</v>
      </c>
      <c r="F43" s="13">
        <f t="shared" si="2"/>
        <v>54</v>
      </c>
      <c r="G43" s="13">
        <f t="shared" si="3"/>
        <v>22.5</v>
      </c>
      <c r="H43" s="13">
        <f t="shared" si="4"/>
        <v>339.07499999999999</v>
      </c>
    </row>
    <row r="44" spans="1:8" x14ac:dyDescent="0.2">
      <c r="A44" s="13" t="s">
        <v>65</v>
      </c>
      <c r="B44" s="13">
        <v>18</v>
      </c>
      <c r="C44" s="13">
        <v>30</v>
      </c>
      <c r="D44" s="13">
        <f t="shared" si="0"/>
        <v>540</v>
      </c>
      <c r="E44" s="13">
        <f t="shared" si="1"/>
        <v>41.31</v>
      </c>
      <c r="F44" s="13">
        <f t="shared" si="2"/>
        <v>64.8</v>
      </c>
      <c r="G44" s="13">
        <f t="shared" si="3"/>
        <v>27</v>
      </c>
      <c r="H44" s="13">
        <f t="shared" si="4"/>
        <v>406.89</v>
      </c>
    </row>
    <row r="45" spans="1:8" x14ac:dyDescent="0.2">
      <c r="A45" s="13" t="s">
        <v>66</v>
      </c>
      <c r="B45" s="13">
        <v>18</v>
      </c>
      <c r="C45" s="13">
        <v>36</v>
      </c>
      <c r="D45" s="13">
        <f t="shared" si="0"/>
        <v>648</v>
      </c>
      <c r="E45" s="13">
        <f t="shared" si="1"/>
        <v>49.571999999999996</v>
      </c>
      <c r="F45" s="13">
        <f t="shared" si="2"/>
        <v>77.759999999999991</v>
      </c>
      <c r="G45" s="13">
        <f t="shared" si="3"/>
        <v>32.4</v>
      </c>
      <c r="H45" s="13">
        <f t="shared" si="4"/>
        <v>488.26800000000003</v>
      </c>
    </row>
    <row r="46" spans="1:8" x14ac:dyDescent="0.2">
      <c r="A46" s="13" t="s">
        <v>67</v>
      </c>
      <c r="B46" s="13">
        <v>18</v>
      </c>
      <c r="C46" s="13">
        <v>40</v>
      </c>
      <c r="D46" s="13">
        <f t="shared" si="0"/>
        <v>720</v>
      </c>
      <c r="E46" s="13">
        <f t="shared" si="1"/>
        <v>55.08</v>
      </c>
      <c r="F46" s="13">
        <f t="shared" si="2"/>
        <v>86.399999999999991</v>
      </c>
      <c r="G46" s="13">
        <f t="shared" si="3"/>
        <v>36</v>
      </c>
      <c r="H46" s="13">
        <f t="shared" si="4"/>
        <v>542.52</v>
      </c>
    </row>
    <row r="47" spans="1:8" x14ac:dyDescent="0.2">
      <c r="A47" s="13" t="s">
        <v>68</v>
      </c>
      <c r="B47" s="13">
        <v>18</v>
      </c>
      <c r="C47" s="13">
        <v>40</v>
      </c>
      <c r="D47" s="13">
        <f t="shared" si="0"/>
        <v>720</v>
      </c>
      <c r="E47" s="13">
        <f t="shared" si="1"/>
        <v>55.08</v>
      </c>
      <c r="F47" s="13">
        <f t="shared" si="2"/>
        <v>86.399999999999991</v>
      </c>
      <c r="G47" s="13">
        <f t="shared" si="3"/>
        <v>36</v>
      </c>
      <c r="H47" s="13">
        <f t="shared" si="4"/>
        <v>542.52</v>
      </c>
    </row>
    <row r="48" spans="1:8" x14ac:dyDescent="0.2">
      <c r="A48" s="13" t="s">
        <v>69</v>
      </c>
      <c r="B48" s="13">
        <v>18</v>
      </c>
      <c r="C48" s="13">
        <v>40</v>
      </c>
      <c r="D48" s="13">
        <f t="shared" si="0"/>
        <v>720</v>
      </c>
      <c r="E48" s="13">
        <f t="shared" si="1"/>
        <v>55.08</v>
      </c>
      <c r="F48" s="13">
        <f t="shared" si="2"/>
        <v>86.399999999999991</v>
      </c>
      <c r="G48" s="13">
        <f t="shared" si="3"/>
        <v>36</v>
      </c>
      <c r="H48" s="13">
        <f t="shared" si="4"/>
        <v>542.52</v>
      </c>
    </row>
    <row r="49" spans="1:8" x14ac:dyDescent="0.2">
      <c r="A49" s="13" t="s">
        <v>70</v>
      </c>
      <c r="B49" s="13">
        <v>20</v>
      </c>
      <c r="C49" s="13">
        <v>25</v>
      </c>
      <c r="D49" s="13">
        <f t="shared" si="0"/>
        <v>500</v>
      </c>
      <c r="E49" s="13">
        <f t="shared" si="1"/>
        <v>38.25</v>
      </c>
      <c r="F49" s="13">
        <f t="shared" si="2"/>
        <v>60</v>
      </c>
      <c r="G49" s="13">
        <f t="shared" si="3"/>
        <v>25</v>
      </c>
      <c r="H49" s="13">
        <f t="shared" si="4"/>
        <v>376.75</v>
      </c>
    </row>
    <row r="50" spans="1:8" x14ac:dyDescent="0.2">
      <c r="A50" s="13" t="s">
        <v>71</v>
      </c>
      <c r="B50" s="13">
        <v>20</v>
      </c>
      <c r="C50" s="13">
        <v>25</v>
      </c>
      <c r="D50" s="13">
        <f t="shared" si="0"/>
        <v>500</v>
      </c>
      <c r="E50" s="13">
        <f t="shared" si="1"/>
        <v>38.25</v>
      </c>
      <c r="F50" s="13">
        <f t="shared" si="2"/>
        <v>60</v>
      </c>
      <c r="G50" s="13">
        <f t="shared" si="3"/>
        <v>25</v>
      </c>
      <c r="H50" s="13">
        <f t="shared" si="4"/>
        <v>376.75</v>
      </c>
    </row>
    <row r="51" spans="1:8" x14ac:dyDescent="0.2">
      <c r="A51" s="13" t="s">
        <v>72</v>
      </c>
      <c r="B51" s="13">
        <v>20</v>
      </c>
      <c r="C51" s="13">
        <v>30</v>
      </c>
      <c r="D51" s="13">
        <f t="shared" si="0"/>
        <v>600</v>
      </c>
      <c r="E51" s="13">
        <f t="shared" si="1"/>
        <v>45.9</v>
      </c>
      <c r="F51" s="13">
        <f t="shared" si="2"/>
        <v>72</v>
      </c>
      <c r="G51" s="13">
        <f t="shared" si="3"/>
        <v>30</v>
      </c>
      <c r="H51" s="13">
        <f t="shared" si="4"/>
        <v>452.1</v>
      </c>
    </row>
    <row r="52" spans="1:8" x14ac:dyDescent="0.2">
      <c r="A52" s="13" t="s">
        <v>73</v>
      </c>
      <c r="B52" s="13">
        <v>20</v>
      </c>
      <c r="C52" s="13">
        <v>38</v>
      </c>
      <c r="D52" s="13">
        <f t="shared" si="0"/>
        <v>760</v>
      </c>
      <c r="E52" s="13">
        <f t="shared" si="1"/>
        <v>58.14</v>
      </c>
      <c r="F52" s="13">
        <f t="shared" si="2"/>
        <v>91.2</v>
      </c>
      <c r="G52" s="13">
        <f t="shared" si="3"/>
        <v>38</v>
      </c>
      <c r="H52" s="13">
        <f t="shared" si="4"/>
        <v>572.66</v>
      </c>
    </row>
    <row r="53" spans="1:8" x14ac:dyDescent="0.2">
      <c r="A53" s="13" t="s">
        <v>2</v>
      </c>
      <c r="B53" s="13">
        <v>20</v>
      </c>
      <c r="C53" s="13">
        <v>40</v>
      </c>
      <c r="D53" s="13">
        <f t="shared" si="0"/>
        <v>800</v>
      </c>
      <c r="E53" s="13">
        <f t="shared" si="1"/>
        <v>61.199999999999996</v>
      </c>
      <c r="F53" s="13">
        <f t="shared" si="2"/>
        <v>96</v>
      </c>
      <c r="G53" s="13">
        <f t="shared" si="3"/>
        <v>40</v>
      </c>
      <c r="H53" s="13">
        <f t="shared" si="4"/>
        <v>602.79999999999995</v>
      </c>
    </row>
    <row r="54" spans="1:8" x14ac:dyDescent="0.2">
      <c r="A54" s="13" t="s">
        <v>3</v>
      </c>
      <c r="B54" s="13">
        <v>20</v>
      </c>
      <c r="C54" s="13">
        <v>40</v>
      </c>
      <c r="D54" s="13">
        <f t="shared" si="0"/>
        <v>800</v>
      </c>
      <c r="E54" s="13">
        <f t="shared" si="1"/>
        <v>61.199999999999996</v>
      </c>
      <c r="F54" s="13">
        <f t="shared" si="2"/>
        <v>96</v>
      </c>
      <c r="G54" s="13">
        <f t="shared" si="3"/>
        <v>40</v>
      </c>
      <c r="H54" s="13">
        <f t="shared" si="4"/>
        <v>602.79999999999995</v>
      </c>
    </row>
    <row r="55" spans="1:8" x14ac:dyDescent="0.2">
      <c r="A55" s="13" t="s">
        <v>74</v>
      </c>
      <c r="B55" s="13">
        <v>20</v>
      </c>
      <c r="C55" s="13">
        <v>40</v>
      </c>
      <c r="D55" s="13">
        <f t="shared" si="0"/>
        <v>800</v>
      </c>
      <c r="E55" s="13">
        <f t="shared" si="1"/>
        <v>61.199999999999996</v>
      </c>
      <c r="F55" s="13">
        <f t="shared" si="2"/>
        <v>96</v>
      </c>
      <c r="G55" s="13">
        <f t="shared" si="3"/>
        <v>40</v>
      </c>
      <c r="H55" s="13">
        <f t="shared" si="4"/>
        <v>602.79999999999995</v>
      </c>
    </row>
    <row r="56" spans="1:8" x14ac:dyDescent="0.2">
      <c r="A56" s="13" t="s">
        <v>74</v>
      </c>
      <c r="B56" s="13">
        <v>20</v>
      </c>
      <c r="C56" s="13">
        <v>40</v>
      </c>
      <c r="D56" s="13">
        <f t="shared" si="0"/>
        <v>800</v>
      </c>
      <c r="E56" s="13">
        <f t="shared" si="1"/>
        <v>61.199999999999996</v>
      </c>
      <c r="F56" s="13">
        <f t="shared" si="2"/>
        <v>96</v>
      </c>
      <c r="G56" s="13">
        <f t="shared" si="3"/>
        <v>40</v>
      </c>
      <c r="H56" s="13">
        <f t="shared" si="4"/>
        <v>602.79999999999995</v>
      </c>
    </row>
    <row r="57" spans="1:8" x14ac:dyDescent="0.2">
      <c r="A57" s="13" t="s">
        <v>75</v>
      </c>
      <c r="B57" s="13">
        <v>20</v>
      </c>
      <c r="C57" s="13">
        <v>40</v>
      </c>
      <c r="D57" s="13">
        <f t="shared" si="0"/>
        <v>800</v>
      </c>
      <c r="E57" s="13">
        <f t="shared" si="1"/>
        <v>61.199999999999996</v>
      </c>
      <c r="F57" s="13">
        <f t="shared" si="2"/>
        <v>96</v>
      </c>
      <c r="G57" s="13">
        <f t="shared" si="3"/>
        <v>40</v>
      </c>
      <c r="H57" s="13">
        <f t="shared" si="4"/>
        <v>602.79999999999995</v>
      </c>
    </row>
    <row r="58" spans="1:8" x14ac:dyDescent="0.2">
      <c r="A58" s="13" t="s">
        <v>76</v>
      </c>
      <c r="B58" s="13">
        <v>20</v>
      </c>
      <c r="C58" s="13">
        <v>40</v>
      </c>
      <c r="D58" s="13">
        <f t="shared" si="0"/>
        <v>800</v>
      </c>
      <c r="E58" s="13">
        <f t="shared" si="1"/>
        <v>61.199999999999996</v>
      </c>
      <c r="F58" s="13">
        <f t="shared" si="2"/>
        <v>96</v>
      </c>
      <c r="G58" s="13">
        <f t="shared" si="3"/>
        <v>40</v>
      </c>
      <c r="H58" s="13">
        <f t="shared" si="4"/>
        <v>602.79999999999995</v>
      </c>
    </row>
    <row r="59" spans="1:8" x14ac:dyDescent="0.2">
      <c r="A59" s="13" t="s">
        <v>77</v>
      </c>
      <c r="B59" s="13">
        <v>20</v>
      </c>
      <c r="C59" s="13">
        <v>40</v>
      </c>
      <c r="D59" s="13">
        <f t="shared" si="0"/>
        <v>800</v>
      </c>
      <c r="E59" s="13">
        <f t="shared" si="1"/>
        <v>61.199999999999996</v>
      </c>
      <c r="F59" s="13">
        <f t="shared" si="2"/>
        <v>96</v>
      </c>
      <c r="G59" s="13">
        <f t="shared" si="3"/>
        <v>40</v>
      </c>
      <c r="H59" s="13">
        <f t="shared" si="4"/>
        <v>602.79999999999995</v>
      </c>
    </row>
    <row r="60" spans="1:8" x14ac:dyDescent="0.2">
      <c r="A60" s="13" t="s">
        <v>0</v>
      </c>
      <c r="B60" s="13">
        <v>20</v>
      </c>
      <c r="C60" s="13">
        <v>40</v>
      </c>
      <c r="D60" s="13">
        <f t="shared" si="0"/>
        <v>800</v>
      </c>
      <c r="E60" s="13">
        <f t="shared" si="1"/>
        <v>61.199999999999996</v>
      </c>
      <c r="F60" s="13">
        <f t="shared" si="2"/>
        <v>96</v>
      </c>
      <c r="G60" s="13">
        <f t="shared" si="3"/>
        <v>40</v>
      </c>
      <c r="H60" s="13">
        <f t="shared" si="4"/>
        <v>602.79999999999995</v>
      </c>
    </row>
    <row r="61" spans="1:8" x14ac:dyDescent="0.2">
      <c r="A61" s="13" t="s">
        <v>78</v>
      </c>
      <c r="B61" s="13">
        <v>20</v>
      </c>
      <c r="C61" s="13">
        <v>40</v>
      </c>
      <c r="D61" s="13">
        <f t="shared" si="0"/>
        <v>800</v>
      </c>
      <c r="E61" s="13">
        <f t="shared" si="1"/>
        <v>61.199999999999996</v>
      </c>
      <c r="F61" s="13">
        <f t="shared" si="2"/>
        <v>96</v>
      </c>
      <c r="G61" s="13">
        <f t="shared" si="3"/>
        <v>40</v>
      </c>
      <c r="H61" s="13">
        <f t="shared" si="4"/>
        <v>602.79999999999995</v>
      </c>
    </row>
    <row r="62" spans="1:8" x14ac:dyDescent="0.2">
      <c r="A62" s="13" t="s">
        <v>79</v>
      </c>
      <c r="B62" s="13">
        <v>20</v>
      </c>
      <c r="C62" s="13">
        <v>40</v>
      </c>
      <c r="D62" s="13">
        <f t="shared" si="0"/>
        <v>800</v>
      </c>
      <c r="E62" s="13">
        <f t="shared" si="1"/>
        <v>61.199999999999996</v>
      </c>
      <c r="F62" s="13">
        <f t="shared" si="2"/>
        <v>96</v>
      </c>
      <c r="G62" s="13">
        <f t="shared" si="3"/>
        <v>40</v>
      </c>
      <c r="H62" s="13">
        <f t="shared" si="4"/>
        <v>602.79999999999995</v>
      </c>
    </row>
    <row r="63" spans="1:8" x14ac:dyDescent="0.2">
      <c r="A63" s="13" t="s">
        <v>80</v>
      </c>
      <c r="B63" s="13">
        <v>24</v>
      </c>
      <c r="C63" s="13">
        <v>20</v>
      </c>
      <c r="D63" s="13">
        <f t="shared" si="0"/>
        <v>480</v>
      </c>
      <c r="E63" s="13">
        <f t="shared" si="1"/>
        <v>36.72</v>
      </c>
      <c r="F63" s="13">
        <f t="shared" si="2"/>
        <v>57.599999999999994</v>
      </c>
      <c r="G63" s="13">
        <f t="shared" si="3"/>
        <v>24</v>
      </c>
      <c r="H63" s="13">
        <f t="shared" si="4"/>
        <v>361.67999999999995</v>
      </c>
    </row>
    <row r="64" spans="1:8" x14ac:dyDescent="0.2">
      <c r="A64" s="13" t="s">
        <v>81</v>
      </c>
      <c r="B64" s="13">
        <v>24</v>
      </c>
      <c r="C64" s="13">
        <v>25</v>
      </c>
      <c r="D64" s="13">
        <f t="shared" si="0"/>
        <v>600</v>
      </c>
      <c r="E64" s="13">
        <f t="shared" si="1"/>
        <v>45.9</v>
      </c>
      <c r="F64" s="13">
        <f t="shared" si="2"/>
        <v>72</v>
      </c>
      <c r="G64" s="13">
        <f t="shared" si="3"/>
        <v>30</v>
      </c>
      <c r="H64" s="13">
        <f t="shared" si="4"/>
        <v>452.1</v>
      </c>
    </row>
    <row r="65" spans="1:8" x14ac:dyDescent="0.2">
      <c r="A65" s="13" t="s">
        <v>82</v>
      </c>
      <c r="B65" s="13">
        <v>24</v>
      </c>
      <c r="C65" s="13">
        <v>38</v>
      </c>
      <c r="D65" s="13">
        <f t="shared" si="0"/>
        <v>912</v>
      </c>
      <c r="E65" s="13">
        <f t="shared" si="1"/>
        <v>69.768000000000001</v>
      </c>
      <c r="F65" s="13">
        <f t="shared" si="2"/>
        <v>109.44</v>
      </c>
      <c r="G65" s="13">
        <f t="shared" si="3"/>
        <v>45.6</v>
      </c>
      <c r="H65" s="13">
        <f t="shared" si="4"/>
        <v>687.19199999999989</v>
      </c>
    </row>
    <row r="66" spans="1:8" x14ac:dyDescent="0.2">
      <c r="A66" s="13" t="s">
        <v>83</v>
      </c>
      <c r="B66" s="13">
        <v>24</v>
      </c>
      <c r="C66" s="13">
        <v>38</v>
      </c>
      <c r="D66" s="13">
        <f t="shared" si="0"/>
        <v>912</v>
      </c>
      <c r="E66" s="13">
        <f t="shared" si="1"/>
        <v>69.768000000000001</v>
      </c>
      <c r="F66" s="13">
        <f t="shared" si="2"/>
        <v>109.44</v>
      </c>
      <c r="G66" s="13">
        <f t="shared" si="3"/>
        <v>45.6</v>
      </c>
      <c r="H66" s="13">
        <f t="shared" si="4"/>
        <v>687.19199999999989</v>
      </c>
    </row>
    <row r="67" spans="1:8" x14ac:dyDescent="0.2">
      <c r="A67" s="13" t="s">
        <v>84</v>
      </c>
      <c r="B67" s="13">
        <v>24</v>
      </c>
      <c r="C67" s="13">
        <v>40</v>
      </c>
      <c r="D67" s="13">
        <f t="shared" si="0"/>
        <v>960</v>
      </c>
      <c r="E67" s="13">
        <f t="shared" si="1"/>
        <v>73.44</v>
      </c>
      <c r="F67" s="13">
        <f t="shared" si="2"/>
        <v>115.19999999999999</v>
      </c>
      <c r="G67" s="13">
        <f t="shared" si="3"/>
        <v>48</v>
      </c>
      <c r="H67" s="13">
        <f t="shared" si="4"/>
        <v>723.3599999999999</v>
      </c>
    </row>
    <row r="68" spans="1:8" x14ac:dyDescent="0.2">
      <c r="A68" s="13" t="s">
        <v>4</v>
      </c>
      <c r="B68" s="13">
        <v>24</v>
      </c>
      <c r="C68" s="13">
        <v>40</v>
      </c>
      <c r="D68" s="13">
        <f t="shared" si="0"/>
        <v>960</v>
      </c>
      <c r="E68" s="13">
        <f t="shared" si="1"/>
        <v>73.44</v>
      </c>
      <c r="F68" s="13">
        <f t="shared" si="2"/>
        <v>115.19999999999999</v>
      </c>
      <c r="G68" s="13">
        <f t="shared" si="3"/>
        <v>48</v>
      </c>
      <c r="H68" s="13">
        <f t="shared" si="4"/>
        <v>723.3599999999999</v>
      </c>
    </row>
    <row r="69" spans="1:8" x14ac:dyDescent="0.2">
      <c r="A69" s="13" t="s">
        <v>85</v>
      </c>
      <c r="B69" s="13">
        <v>24</v>
      </c>
      <c r="C69" s="13">
        <v>40</v>
      </c>
      <c r="D69" s="13">
        <f t="shared" ref="D69:D71" si="5">B69*C69</f>
        <v>960</v>
      </c>
      <c r="E69" s="13">
        <f t="shared" ref="E69:E71" si="6">D69*0.0765</f>
        <v>73.44</v>
      </c>
      <c r="F69" s="13">
        <f t="shared" ref="F69:F71" si="7">D69*0.12</f>
        <v>115.19999999999999</v>
      </c>
      <c r="G69" s="13">
        <f t="shared" ref="G69:G71" si="8">D69*0.05</f>
        <v>48</v>
      </c>
      <c r="H69" s="13">
        <f t="shared" ref="H69:H71" si="9">D69-E69-F69-G69</f>
        <v>723.3599999999999</v>
      </c>
    </row>
    <row r="70" spans="1:8" x14ac:dyDescent="0.2">
      <c r="A70" s="13" t="s">
        <v>86</v>
      </c>
      <c r="B70" s="13">
        <v>24</v>
      </c>
      <c r="C70" s="13">
        <v>40</v>
      </c>
      <c r="D70" s="13">
        <f t="shared" si="5"/>
        <v>960</v>
      </c>
      <c r="E70" s="13">
        <f t="shared" si="6"/>
        <v>73.44</v>
      </c>
      <c r="F70" s="13">
        <f t="shared" si="7"/>
        <v>115.19999999999999</v>
      </c>
      <c r="G70" s="13">
        <f t="shared" si="8"/>
        <v>48</v>
      </c>
      <c r="H70" s="13">
        <f t="shared" si="9"/>
        <v>723.3599999999999</v>
      </c>
    </row>
    <row r="71" spans="1:8" x14ac:dyDescent="0.2">
      <c r="A71" s="13" t="s">
        <v>87</v>
      </c>
      <c r="B71" s="13">
        <v>24</v>
      </c>
      <c r="C71" s="13">
        <v>40</v>
      </c>
      <c r="D71" s="13">
        <f t="shared" si="5"/>
        <v>960</v>
      </c>
      <c r="E71" s="13">
        <f t="shared" si="6"/>
        <v>73.44</v>
      </c>
      <c r="F71" s="13">
        <f t="shared" si="7"/>
        <v>115.19999999999999</v>
      </c>
      <c r="G71" s="13">
        <f t="shared" si="8"/>
        <v>48</v>
      </c>
      <c r="H71" s="13">
        <f t="shared" si="9"/>
        <v>723.3599999999999</v>
      </c>
    </row>
    <row r="72" spans="1:8" x14ac:dyDescent="0.2">
      <c r="A72" s="13"/>
      <c r="B72" s="13"/>
      <c r="C72" s="13"/>
      <c r="D72" s="13"/>
      <c r="E72" s="13"/>
      <c r="F72" s="13"/>
      <c r="G72" s="13"/>
      <c r="H72" s="13"/>
    </row>
    <row r="73" spans="1:8" x14ac:dyDescent="0.2">
      <c r="A73" s="13" t="s">
        <v>88</v>
      </c>
      <c r="B73" s="13"/>
      <c r="C73" s="13">
        <f t="shared" ref="C73:H73" si="10">SUM(C5:C72)</f>
        <v>2313</v>
      </c>
      <c r="D73" s="16">
        <f t="shared" si="10"/>
        <v>39979</v>
      </c>
      <c r="E73" s="16">
        <f t="shared" si="10"/>
        <v>3058.3934999999988</v>
      </c>
      <c r="F73" s="16">
        <f t="shared" si="10"/>
        <v>4797.4799999999996</v>
      </c>
      <c r="G73" s="16">
        <f t="shared" si="10"/>
        <v>1998.9499999999998</v>
      </c>
      <c r="H73" s="16">
        <f t="shared" si="10"/>
        <v>30124.176500000001</v>
      </c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3" t="s">
        <v>89</v>
      </c>
      <c r="B75" s="13">
        <f>AVERAGE(B5:B71)</f>
        <v>17.343283582089551</v>
      </c>
      <c r="C75" s="13">
        <f>AVERAGE(C5:C71)</f>
        <v>34.522388059701491</v>
      </c>
      <c r="D75" s="13"/>
      <c r="E75" s="13"/>
      <c r="F75" s="13"/>
      <c r="G75" s="13"/>
      <c r="H75" s="13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3EEC0887-4C2D-4109-9283-EA202D454ECF}"/>
</file>

<file path=customXml/itemProps2.xml><?xml version="1.0" encoding="utf-8"?>
<ds:datastoreItem xmlns:ds="http://schemas.openxmlformats.org/officeDocument/2006/customXml" ds:itemID="{0C2FECD3-E139-41B5-96F8-D83A74883D3B}"/>
</file>

<file path=customXml/itemProps3.xml><?xml version="1.0" encoding="utf-8"?>
<ds:datastoreItem xmlns:ds="http://schemas.openxmlformats.org/officeDocument/2006/customXml" ds:itemID="{76DE8B19-9C65-411B-A983-E136B4D369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If Statements</vt:lpstr>
      <vt:lpstr>Payroll</vt:lpstr>
    </vt:vector>
  </TitlesOfParts>
  <Company>SOFTEK SERVICES,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Greta Ballard</dc:creator>
  <cp:lastModifiedBy>Marianne Koster</cp:lastModifiedBy>
  <dcterms:created xsi:type="dcterms:W3CDTF">2000-10-09T17:55:36Z</dcterms:created>
  <dcterms:modified xsi:type="dcterms:W3CDTF">2015-01-28T19:57:48Z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382500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